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0C9FCE2-3E94-4569-B77C-11BD1416976C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9" l="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7" i="22" s="1"/>
  <c r="J36" i="22" s="1"/>
  <c r="AC2" i="22"/>
  <c r="N1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Q5" i="20"/>
  <c r="Q4" i="20"/>
  <c r="Q3" i="20"/>
  <c r="Q5" i="19"/>
  <c r="Q4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N1" i="18"/>
  <c r="N1" i="17"/>
  <c r="N1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AC2" i="19"/>
  <c r="J5" i="15"/>
  <c r="F37" i="21" l="1"/>
  <c r="J36" i="21" s="1"/>
  <c r="J4" i="22"/>
  <c r="F37" i="20"/>
  <c r="J4" i="20" s="1"/>
  <c r="F37" i="19"/>
  <c r="J4" i="19" s="1"/>
  <c r="AC2" i="18"/>
  <c r="AC2" i="17"/>
  <c r="AC2" i="16"/>
  <c r="AC2" i="15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J4" i="21" l="1"/>
  <c r="J5" i="21" s="1"/>
  <c r="J5" i="22"/>
  <c r="J36" i="20"/>
  <c r="J5" i="19"/>
  <c r="L35" i="19" s="1"/>
  <c r="J5" i="20"/>
  <c r="J36" i="19"/>
  <c r="F37" i="18"/>
  <c r="J36" i="18" s="1"/>
  <c r="F37" i="17"/>
  <c r="F37" i="16"/>
  <c r="F37" i="15"/>
  <c r="J4" i="15" s="1"/>
  <c r="L35" i="20" l="1"/>
  <c r="L35" i="22"/>
  <c r="L35" i="21"/>
  <c r="J4" i="18"/>
  <c r="J5" i="18" s="1"/>
  <c r="L35" i="18" s="1"/>
  <c r="J4" i="17"/>
  <c r="J5" i="17" s="1"/>
  <c r="J36" i="17"/>
  <c r="J4" i="16"/>
  <c r="J5" i="16" s="1"/>
  <c r="J36" i="16"/>
  <c r="J36" i="15"/>
  <c r="L36" i="15"/>
  <c r="L35" i="17" l="1"/>
  <c r="L37" i="16"/>
  <c r="J35" i="15"/>
  <c r="J39" i="15" s="1"/>
  <c r="J7" i="16" l="1"/>
  <c r="J35" i="16" s="1"/>
  <c r="J39" i="16" s="1"/>
  <c r="J7" i="17" l="1"/>
  <c r="J35" i="17" s="1"/>
  <c r="J39" i="17" s="1"/>
  <c r="J7" i="18" s="1"/>
  <c r="J35" i="18" l="1"/>
  <c r="J39" i="18" s="1"/>
  <c r="J7" i="19" s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C4" authorId="0" shapeId="0" xr:uid="{DFCC7339-4067-417A-89E8-D8ED50C3DDA3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EKİM AYI EKSİK 
9,5 LT EKLENDİ</t>
        </r>
      </text>
    </comment>
  </commentList>
</comments>
</file>

<file path=xl/sharedStrings.xml><?xml version="1.0" encoding="utf-8"?>
<sst xmlns="http://schemas.openxmlformats.org/spreadsheetml/2006/main" count="399" uniqueCount="65">
  <si>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</si>
  <si>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</si>
  <si>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</si>
  <si>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</si>
  <si>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</si>
  <si>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</si>
  <si>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</si>
  <si>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</si>
  <si>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</si>
  <si>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</si>
  <si>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</si>
  <si>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</si>
  <si>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</si>
  <si>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</si>
  <si>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</si>
  <si>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</si>
  <si>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</si>
  <si>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</si>
  <si>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</si>
  <si>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</si>
  <si>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</si>
  <si>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</si>
  <si>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</si>
  <si>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</si>
  <si>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</si>
  <si>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</si>
  <si>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</si>
  <si>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</si>
  <si>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</si>
  <si>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</si>
  <si>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</si>
  <si>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ÖZGE (CİHAN) ÖZKAN</t>
  </si>
  <si>
    <t>Z.EYYÜP AĞA</t>
  </si>
  <si>
    <t>Z.ÇEK-251272</t>
  </si>
  <si>
    <t>EKİM</t>
  </si>
  <si>
    <t>KASIM</t>
  </si>
  <si>
    <t>ARALIK</t>
  </si>
  <si>
    <t>OCAK</t>
  </si>
  <si>
    <t>1.TAKSİT</t>
  </si>
  <si>
    <t>2.TAKSİT</t>
  </si>
  <si>
    <t>3.TAKSİT</t>
  </si>
  <si>
    <t>4.TAKSİT</t>
  </si>
  <si>
    <t>2. TAKSİT</t>
  </si>
  <si>
    <t>VERİLEN AVANS VE ÇEKLER</t>
  </si>
  <si>
    <t>EYLÜL</t>
  </si>
  <si>
    <t>18/10/2025 tarihinde İSAK BEY talimatı ile</t>
  </si>
  <si>
    <t>süt fiyatı 17,50 tl olarak güncellenmiştir.</t>
  </si>
  <si>
    <t>V.EYYÜP AĞA</t>
  </si>
  <si>
    <t>VAKIF EYYÜPAĞA HAVALE</t>
  </si>
  <si>
    <t>V.EYYÜPAĞA</t>
  </si>
  <si>
    <t>Satış</t>
  </si>
  <si>
    <t>YEMCİ BEY BUZAĞI BÜYÜTME</t>
  </si>
  <si>
    <t>AD</t>
  </si>
  <si>
    <t>YEMCİ BEY DÜVE YEMİ</t>
  </si>
  <si>
    <t>YEMCİ BEY SÜT PİK YEMİ</t>
  </si>
  <si>
    <t>YM2</t>
  </si>
  <si>
    <t>20-25 OCAK ARASI KART ÇEKECEK</t>
  </si>
  <si>
    <t>BİLİM K.K. ÇEKİMİ</t>
  </si>
  <si>
    <t>Z.EYYÜPAĞA</t>
  </si>
  <si>
    <t>Ocak Yemden Kalan</t>
  </si>
  <si>
    <t>OCAK SÜTÜNE YAZILDI</t>
  </si>
  <si>
    <t xml:space="preserve">mart 10 unda 100 bin tl harçlık gönderilecek. </t>
  </si>
  <si>
    <t>ocak ayında verilen 450 binlira direk hesaptan kesilecek.</t>
  </si>
  <si>
    <t>ÖZGE ÖZKAN / İBRAHİM SERİN K.KARTI ÇEKİMİ</t>
  </si>
  <si>
    <t>YUV.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</si>
</sst>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b/>
      <sz val="11"/>
      <name val="Arial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1">
    <xf numFmtId="0" fontId="0" fillId="0" borderId="0"/>
    <xf numFmtId="0" fontId="1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22" applyNumberFormat="0" applyFill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25" applyNumberFormat="0" applyAlignment="0" applyProtection="0"/>
    <xf numFmtId="0" fontId="23" fillId="7" borderId="26" applyNumberFormat="0" applyAlignment="0" applyProtection="0"/>
    <xf numFmtId="0" fontId="24" fillId="7" borderId="25" applyNumberFormat="0" applyAlignment="0" applyProtection="0"/>
    <xf numFmtId="0" fontId="25" fillId="0" borderId="27" applyNumberFormat="0" applyFill="0" applyAlignment="0" applyProtection="0"/>
    <xf numFmtId="0" fontId="26" fillId="8" borderId="28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30" applyNumberFormat="0" applyFill="0" applyAlignment="0" applyProtection="0"/>
    <xf numFmtId="0" fontId="2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2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2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2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29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29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4" fillId="0" borderId="0"/>
    <xf numFmtId="0" fontId="10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05">
    <xf numFmtId="0" fontId="0" fillId="0" borderId="0" xfId="0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4" fontId="1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3" fontId="0" fillId="0" borderId="0" xfId="210" applyFont="1"/>
    <xf numFmtId="43" fontId="0" fillId="0" borderId="9" xfId="210" applyFont="1" applyBorder="1"/>
    <xf numFmtId="43" fontId="12" fillId="0" borderId="9" xfId="210" applyFont="1" applyBorder="1"/>
    <xf numFmtId="0" fontId="0" fillId="34" borderId="9" xfId="0" applyFill="1" applyBorder="1"/>
    <xf numFmtId="43" fontId="0" fillId="34" borderId="9" xfId="210" applyFont="1" applyFill="1" applyBorder="1"/>
    <xf numFmtId="0" fontId="0" fillId="0" borderId="9" xfId="0" applyBorder="1" applyAlignment="1">
      <alignment horizontal="left"/>
    </xf>
    <xf numFmtId="0" fontId="0" fillId="0" borderId="0" xfId="0" applyAlignment="1">
      <alignment horizontal="left"/>
    </xf>
    <xf numFmtId="14" fontId="0" fillId="0" borderId="9" xfId="0" applyNumberFormat="1" applyBorder="1" applyAlignment="1">
      <alignment horizontal="left"/>
    </xf>
    <xf numFmtId="4" fontId="0" fillId="0" borderId="0" xfId="0" applyNumberFormat="1" applyAlignment="1">
      <alignment horizontal="left"/>
    </xf>
    <xf numFmtId="0" fontId="0" fillId="34" borderId="9" xfId="0" applyFill="1" applyBorder="1" applyAlignment="1">
      <alignment horizontal="left" vertical="center"/>
    </xf>
    <xf numFmtId="0" fontId="0" fillId="34" borderId="9" xfId="0" applyFill="1" applyBorder="1" applyAlignment="1">
      <alignment horizontal="center" vertical="center"/>
    </xf>
    <xf numFmtId="43" fontId="0" fillId="34" borderId="9" xfId="210" applyFont="1" applyFill="1" applyBorder="1" applyAlignment="1">
      <alignment horizontal="center" vertical="center"/>
    </xf>
    <xf numFmtId="14" fontId="0" fillId="2" borderId="9" xfId="0" applyNumberFormat="1" applyFill="1" applyBorder="1" applyAlignment="1">
      <alignment horizontal="left" vertical="center"/>
    </xf>
    <xf numFmtId="0" fontId="0" fillId="2" borderId="9" xfId="0" applyFill="1" applyBorder="1" applyAlignment="1">
      <alignment horizontal="center" vertical="center"/>
    </xf>
    <xf numFmtId="43" fontId="0" fillId="2" borderId="9" xfId="210" applyFont="1" applyFill="1" applyBorder="1" applyAlignment="1">
      <alignment horizontal="center" vertical="center"/>
    </xf>
    <xf numFmtId="14" fontId="0" fillId="2" borderId="9" xfId="0" applyNumberFormat="1" applyFill="1" applyBorder="1" applyAlignment="1">
      <alignment horizontal="left"/>
    </xf>
    <xf numFmtId="43" fontId="0" fillId="2" borderId="9" xfId="210" applyFont="1" applyFill="1" applyBorder="1"/>
    <xf numFmtId="0" fontId="0" fillId="34" borderId="9" xfId="0" applyFill="1" applyBorder="1" applyAlignment="1">
      <alignment horizontal="left"/>
    </xf>
    <xf numFmtId="0" fontId="32" fillId="0" borderId="9" xfId="0" applyFont="1" applyBorder="1" applyAlignment="1">
      <alignment horizontal="center" vertical="center" wrapText="1"/>
    </xf>
    <xf numFmtId="168" fontId="3" fillId="0" borderId="9" xfId="211" applyNumberFormat="1" applyFont="1" applyBorder="1" applyAlignment="1">
      <alignment horizontal="left"/>
    </xf>
    <xf numFmtId="14" fontId="0" fillId="0" borderId="9" xfId="0" applyNumberFormat="1" applyBorder="1"/>
    <xf numFmtId="167" fontId="3" fillId="0" borderId="9" xfId="211" applyNumberFormat="1" applyFont="1" applyBorder="1" applyAlignment="1">
      <alignment horizontal="right"/>
    </xf>
    <xf numFmtId="49" fontId="3" fillId="0" borderId="9" xfId="211" applyNumberFormat="1" applyFont="1" applyBorder="1" applyAlignment="1">
      <alignment horizontal="left"/>
    </xf>
    <xf numFmtId="3" fontId="3" fillId="0" borderId="9" xfId="211" applyNumberFormat="1" applyFont="1" applyBorder="1"/>
    <xf numFmtId="169" fontId="3" fillId="0" borderId="9" xfId="211" applyNumberFormat="1" applyFont="1" applyBorder="1" applyAlignment="1">
      <alignment horizontal="right"/>
    </xf>
    <xf numFmtId="4" fontId="3" fillId="0" borderId="9" xfId="211" applyNumberFormat="1" applyFont="1" applyBorder="1" applyAlignment="1">
      <alignment horizontal="right"/>
    </xf>
    <xf numFmtId="0" fontId="3" fillId="0" borderId="9" xfId="211" applyFont="1" applyBorder="1"/>
    <xf numFmtId="49" fontId="3" fillId="0" borderId="0" xfId="231" applyNumberFormat="1" applyFont="1" applyAlignment="1">
      <alignment horizontal="left"/>
    </xf>
    <xf numFmtId="14" fontId="0" fillId="34" borderId="9" xfId="0" applyNumberFormat="1" applyFill="1" applyBorder="1"/>
    <xf numFmtId="49" fontId="2" fillId="34" borderId="9" xfId="211" applyNumberFormat="1" applyFont="1" applyFill="1" applyBorder="1" applyAlignment="1">
      <alignment horizontal="left"/>
    </xf>
    <xf numFmtId="4" fontId="2" fillId="34" borderId="9" xfId="211" applyNumberFormat="1" applyFont="1" applyFill="1" applyBorder="1" applyAlignment="1">
      <alignment horizontal="right"/>
    </xf>
    <xf numFmtId="168" fontId="3" fillId="2" borderId="9" xfId="211" applyNumberFormat="1" applyFont="1" applyFill="1" applyBorder="1" applyAlignment="1">
      <alignment horizontal="left"/>
    </xf>
    <xf numFmtId="14" fontId="0" fillId="2" borderId="9" xfId="0" applyNumberFormat="1" applyFill="1" applyBorder="1"/>
    <xf numFmtId="167" fontId="3" fillId="2" borderId="9" xfId="211" applyNumberFormat="1" applyFont="1" applyFill="1" applyBorder="1" applyAlignment="1">
      <alignment horizontal="right"/>
    </xf>
    <xf numFmtId="49" fontId="3" fillId="2" borderId="9" xfId="211" applyNumberFormat="1" applyFont="1" applyFill="1" applyBorder="1" applyAlignment="1">
      <alignment horizontal="left"/>
    </xf>
    <xf numFmtId="3" fontId="3" fillId="2" borderId="9" xfId="211" applyNumberFormat="1" applyFont="1" applyFill="1" applyBorder="1"/>
    <xf numFmtId="169" fontId="3" fillId="2" borderId="9" xfId="211" applyNumberFormat="1" applyFont="1" applyFill="1" applyBorder="1" applyAlignment="1">
      <alignment horizontal="right"/>
    </xf>
    <xf numFmtId="4" fontId="3" fillId="2" borderId="9" xfId="211" applyNumberFormat="1" applyFont="1" applyFill="1" applyBorder="1" applyAlignment="1">
      <alignment horizontal="right"/>
    </xf>
    <xf numFmtId="0" fontId="3" fillId="2" borderId="9" xfId="211" applyFont="1" applyFill="1" applyBorder="1"/>
    <xf numFmtId="49" fontId="1" fillId="34" borderId="9" xfId="211" applyNumberFormat="1" applyFont="1" applyFill="1" applyBorder="1" applyAlignment="1">
      <alignment horizontal="left"/>
    </xf>
    <xf numFmtId="4" fontId="1" fillId="34" borderId="9" xfId="211" applyNumberFormat="1" applyFon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</cellXfs>
  <cellStyles count="251">
    <cellStyle name="%20 - Vurgu1" xfId="19" builtinId="30" customBuiltin="1"/>
    <cellStyle name="%20 - Vurgu1 10" xfId="213" xr:uid="{0B69EC3C-714A-4F05-97E2-566404BB55BA}"/>
    <cellStyle name="%20 - Vurgu1 11" xfId="233" xr:uid="{C1C9709B-860D-4ABC-BB4F-978A9567282F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802F81A4-7732-45BF-9EEF-0383A8B58D5D}"/>
    <cellStyle name="%20 - Vurgu2 11" xfId="236" xr:uid="{4882CA5C-4ED0-419B-B931-5DAFEF40566D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ADA2717F-E46A-4C66-85A2-795D0B431375}"/>
    <cellStyle name="%20 - Vurgu3 11" xfId="239" xr:uid="{CEA22CBB-0DED-493A-81F7-F506F599A302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C863CEB1-D1BC-4D39-A4E3-EB040483D762}"/>
    <cellStyle name="%20 - Vurgu4 11" xfId="242" xr:uid="{C1CF3EA7-52CD-485E-A448-E03887CE50FA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947DDED4-C1DC-403D-84DF-0243488B4BDD}"/>
    <cellStyle name="%20 - Vurgu5 11" xfId="245" xr:uid="{F6B8ED5E-DFF1-412D-8EAC-C260C9B89B43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5CB75445-A757-4CF5-B370-9C628FEA8E8F}"/>
    <cellStyle name="%20 - Vurgu6 11" xfId="248" xr:uid="{5D5C9E57-2B3E-4B5B-8509-C37826D76610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FCF0E397-0061-404E-A854-A857AA99C4B3}"/>
    <cellStyle name="%40 - Vurgu1 11" xfId="234" xr:uid="{D975FF7B-0114-4387-BEC8-61A266E735A0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634A4652-47D2-4F4D-9239-EDB141FF7EC8}"/>
    <cellStyle name="%40 - Vurgu2 11" xfId="237" xr:uid="{507842B2-2964-4AC3-BDAF-C28E6C6C08CC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3166BE4F-689D-42B2-89EE-89023339F568}"/>
    <cellStyle name="%40 - Vurgu3 11" xfId="240" xr:uid="{57BF221C-9074-4BDF-91ED-8481207D90D1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193D9829-ECE8-4077-B6A6-FCF23910C22D}"/>
    <cellStyle name="%40 - Vurgu4 11" xfId="243" xr:uid="{419D8443-EB4E-4254-B033-658E0D011506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3A35322C-77D5-4B84-B566-FC2E075538A2}"/>
    <cellStyle name="%40 - Vurgu5 11" xfId="246" xr:uid="{0ED40B14-A8FD-409F-8159-3715EDAD1677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5FA4B0F7-AF06-447A-A2FB-68B9C49FEA96}"/>
    <cellStyle name="%40 - Vurgu6 11" xfId="249" xr:uid="{6627C787-D9F4-4DDE-ADF1-5A23332F4F15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B3001EC0-1515-46CB-B9CF-D1CEFF07ACD0}"/>
    <cellStyle name="%60 - Vurgu1 11" xfId="235" xr:uid="{F25B636A-EA70-4ECB-AAA3-9BB2D9C79C08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DCB0EB30-AEC4-4BE3-8719-C02542874D4C}"/>
    <cellStyle name="%60 - Vurgu2 11" xfId="238" xr:uid="{F9458A41-74BC-4CCE-AC5B-88B3DDB70516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322361EF-525B-4827-8CA6-85B37E6BDB8D}"/>
    <cellStyle name="%60 - Vurgu3 11" xfId="241" xr:uid="{36C11E36-0DC8-45DF-8E3C-7AE2845AA3D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30D0BC7D-E5EA-44DA-A6C8-FDAC6081816A}"/>
    <cellStyle name="%60 - Vurgu4 11" xfId="244" xr:uid="{0E3ED806-3DF9-4B38-8605-AD49C22A6F88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983FF801-C60C-4EA1-8745-83CBC6550E2C}"/>
    <cellStyle name="%60 - Vurgu5 11" xfId="247" xr:uid="{0E58F54F-1E70-484D-B573-D62D55838C6A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1F5A162F-1F19-4079-BC43-EC6B958E492A}"/>
    <cellStyle name="%60 - Vurgu6 11" xfId="250" xr:uid="{2A70EE73-C263-4AE5-B87A-E5F702F82928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CFB14C6D-BDC1-4542-80B2-3CCAC0CC185E}"/>
    <cellStyle name="Normal 16" xfId="231" xr:uid="{44E11B67-2F94-49C7-B720-7FF08DB85AB6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2DE73509-EF2D-44BF-9514-5AAC78668EC1}"/>
    <cellStyle name="Not 13" xfId="232" xr:uid="{CFA54389-7FB9-4521-8C5A-916A0D308AF7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Q18" sqref="Q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4" t="s">
        <v>31</v>
      </c>
      <c r="C2" s="95"/>
      <c r="D2" s="95"/>
      <c r="E2" s="95"/>
      <c r="F2" s="95"/>
      <c r="G2" s="95"/>
      <c r="H2" s="95"/>
      <c r="I2" s="95"/>
      <c r="J2" s="9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97" t="s">
        <v>11</v>
      </c>
      <c r="I35" s="97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8" t="s">
        <v>13</v>
      </c>
      <c r="I36" s="9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9" t="s">
        <v>16</v>
      </c>
      <c r="C39" s="100"/>
      <c r="D39" s="27"/>
      <c r="E39" s="37"/>
      <c r="F39" s="38"/>
      <c r="G39" s="28"/>
      <c r="H39" s="101" t="s">
        <v>17</v>
      </c>
      <c r="I39" s="101"/>
      <c r="J39" s="29">
        <f>J36+J37+J38-J35</f>
        <v>0</v>
      </c>
    </row>
    <row r="40" spans="2:12" ht="15.75" thickBot="1" x14ac:dyDescent="0.3">
      <c r="B40" s="91"/>
      <c r="C40" s="92"/>
      <c r="D40" s="92"/>
      <c r="E40" s="92"/>
      <c r="F40" s="92"/>
      <c r="G40" s="92"/>
      <c r="H40" s="92"/>
      <c r="I40" s="92"/>
      <c r="J40" s="93"/>
    </row>
    <row r="41" spans="2:12" ht="15.75" thickBot="1" x14ac:dyDescent="0.3">
      <c r="B41" s="91"/>
      <c r="C41" s="92"/>
      <c r="D41" s="92"/>
      <c r="E41" s="92"/>
      <c r="F41" s="92"/>
      <c r="G41" s="92"/>
      <c r="H41" s="92"/>
      <c r="I41" s="92"/>
      <c r="J41" s="9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style="56" customWidth="1"/>
    <col min="13" max="13" width="13.42578125" customWidth="1"/>
    <col min="14" max="14" width="13.42578125" style="50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2">
        <f>SUM(N3:N9)</f>
        <v>500000</v>
      </c>
    </row>
    <row r="2" spans="2:29" ht="25.5" customHeight="1" thickBot="1" x14ac:dyDescent="0.3">
      <c r="B2" s="94" t="s">
        <v>31</v>
      </c>
      <c r="C2" s="95"/>
      <c r="D2" s="95"/>
      <c r="E2" s="95"/>
      <c r="F2" s="95"/>
      <c r="G2" s="95"/>
      <c r="H2" s="95"/>
      <c r="I2" s="95"/>
      <c r="J2" s="96"/>
      <c r="L2" s="102" t="s">
        <v>43</v>
      </c>
      <c r="M2" s="103"/>
      <c r="N2" s="10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2">
        <v>45908</v>
      </c>
      <c r="M3" s="63" t="s">
        <v>32</v>
      </c>
      <c r="N3" s="64">
        <v>220000</v>
      </c>
    </row>
    <row r="4" spans="2:29" x14ac:dyDescent="0.25">
      <c r="B4" s="7">
        <v>45901</v>
      </c>
      <c r="C4" s="8">
        <v>499.5</v>
      </c>
      <c r="D4" s="9"/>
      <c r="E4" s="10">
        <v>17.5</v>
      </c>
      <c r="F4" s="33">
        <f>E4*C4</f>
        <v>8741.25</v>
      </c>
      <c r="G4" s="11"/>
      <c r="H4" s="12" t="s">
        <v>6</v>
      </c>
      <c r="I4" s="13">
        <v>0.01</v>
      </c>
      <c r="J4" s="14">
        <f>(F36+F37)*I4</f>
        <v>2587.375</v>
      </c>
      <c r="L4" s="59" t="s">
        <v>44</v>
      </c>
      <c r="M4" s="60" t="s">
        <v>38</v>
      </c>
      <c r="N4" s="61">
        <v>-120000</v>
      </c>
    </row>
    <row r="5" spans="2:29" x14ac:dyDescent="0.25">
      <c r="B5" s="7">
        <v>45902</v>
      </c>
      <c r="C5" s="8">
        <v>429.5</v>
      </c>
      <c r="D5" s="9"/>
      <c r="E5" s="10">
        <v>17.5</v>
      </c>
      <c r="F5" s="33">
        <f t="shared" ref="F5:F34" si="0">E5*C5</f>
        <v>7516.25</v>
      </c>
      <c r="G5" s="11"/>
      <c r="H5" s="12" t="s">
        <v>7</v>
      </c>
      <c r="I5" s="13">
        <v>1E-3</v>
      </c>
      <c r="J5" s="14">
        <f>(F36+F37-J4-J6)*I5</f>
        <v>256.150125</v>
      </c>
      <c r="L5" s="57">
        <v>45982</v>
      </c>
      <c r="M5" s="17" t="s">
        <v>33</v>
      </c>
      <c r="N5" s="51">
        <v>400000</v>
      </c>
    </row>
    <row r="6" spans="2:29" x14ac:dyDescent="0.25">
      <c r="B6" s="7">
        <v>45903</v>
      </c>
      <c r="C6" s="8">
        <v>429</v>
      </c>
      <c r="D6" s="9"/>
      <c r="E6" s="10">
        <v>17.5</v>
      </c>
      <c r="F6" s="33">
        <f t="shared" si="0"/>
        <v>7507.5</v>
      </c>
      <c r="G6" s="11"/>
      <c r="H6" s="12" t="s">
        <v>8</v>
      </c>
      <c r="I6" s="13"/>
      <c r="J6" s="14"/>
      <c r="L6" s="55" t="s">
        <v>34</v>
      </c>
      <c r="M6" s="17" t="s">
        <v>38</v>
      </c>
      <c r="N6" s="51"/>
    </row>
    <row r="7" spans="2:29" x14ac:dyDescent="0.25">
      <c r="B7" s="7">
        <v>45904</v>
      </c>
      <c r="C7" s="8">
        <v>498</v>
      </c>
      <c r="D7" s="9"/>
      <c r="E7" s="10">
        <v>17.5</v>
      </c>
      <c r="F7" s="33">
        <f t="shared" si="0"/>
        <v>8715</v>
      </c>
      <c r="G7" s="11"/>
      <c r="H7" s="12" t="s">
        <v>9</v>
      </c>
      <c r="I7" s="13"/>
      <c r="J7" s="14">
        <f>'AĞUSTOS 2025'!J39*-1</f>
        <v>0</v>
      </c>
      <c r="L7" s="55" t="s">
        <v>35</v>
      </c>
      <c r="M7" s="17" t="s">
        <v>39</v>
      </c>
      <c r="N7" s="51"/>
    </row>
    <row r="8" spans="2:29" x14ac:dyDescent="0.25">
      <c r="B8" s="7">
        <v>45905</v>
      </c>
      <c r="C8" s="8">
        <v>489</v>
      </c>
      <c r="D8" s="9"/>
      <c r="E8" s="10">
        <v>17.5</v>
      </c>
      <c r="F8" s="33">
        <f t="shared" si="0"/>
        <v>8557.5</v>
      </c>
      <c r="G8" s="15"/>
      <c r="H8" s="16"/>
      <c r="I8" s="17" t="s">
        <v>38</v>
      </c>
      <c r="J8" s="18">
        <v>120000</v>
      </c>
      <c r="L8" s="55" t="s">
        <v>36</v>
      </c>
      <c r="M8" s="17" t="s">
        <v>40</v>
      </c>
      <c r="N8" s="51"/>
    </row>
    <row r="9" spans="2:29" x14ac:dyDescent="0.25">
      <c r="B9" s="7">
        <v>45906</v>
      </c>
      <c r="C9" s="8">
        <v>463</v>
      </c>
      <c r="D9" s="9"/>
      <c r="E9" s="10">
        <v>17.5</v>
      </c>
      <c r="F9" s="33">
        <f t="shared" si="0"/>
        <v>8102.5</v>
      </c>
      <c r="G9" s="15">
        <v>45950</v>
      </c>
      <c r="H9" s="16" t="s">
        <v>47</v>
      </c>
      <c r="I9" s="17"/>
      <c r="J9" s="18">
        <v>135893.97</v>
      </c>
      <c r="L9" s="55" t="s">
        <v>37</v>
      </c>
      <c r="M9" s="17" t="s">
        <v>41</v>
      </c>
      <c r="N9" s="51"/>
    </row>
    <row r="10" spans="2:29" x14ac:dyDescent="0.25">
      <c r="B10" s="7">
        <v>45907</v>
      </c>
      <c r="C10" s="8">
        <v>516</v>
      </c>
      <c r="D10" s="9"/>
      <c r="E10" s="10">
        <v>17.5</v>
      </c>
      <c r="F10" s="33">
        <f t="shared" si="0"/>
        <v>9030</v>
      </c>
      <c r="G10" s="15"/>
      <c r="H10" s="16"/>
      <c r="I10" s="17"/>
      <c r="J10" s="18"/>
    </row>
    <row r="11" spans="2:29" x14ac:dyDescent="0.25">
      <c r="B11" s="7">
        <v>45908</v>
      </c>
      <c r="C11" s="8">
        <v>418</v>
      </c>
      <c r="D11" s="9"/>
      <c r="E11" s="10">
        <v>17.5</v>
      </c>
      <c r="F11" s="33">
        <f t="shared" si="0"/>
        <v>7315</v>
      </c>
      <c r="G11" s="19"/>
      <c r="H11" s="16"/>
      <c r="I11" s="17"/>
      <c r="J11" s="18"/>
    </row>
    <row r="12" spans="2:29" x14ac:dyDescent="0.25">
      <c r="B12" s="7">
        <v>45909</v>
      </c>
      <c r="C12" s="8">
        <v>509</v>
      </c>
      <c r="D12" s="9"/>
      <c r="E12" s="10">
        <v>17.5</v>
      </c>
      <c r="F12" s="33">
        <f t="shared" si="0"/>
        <v>8907.5</v>
      </c>
      <c r="G12" s="19"/>
      <c r="H12" s="16"/>
      <c r="I12" s="17"/>
      <c r="J12" s="18"/>
    </row>
    <row r="13" spans="2:29" x14ac:dyDescent="0.25">
      <c r="B13" s="7">
        <v>45910</v>
      </c>
      <c r="C13" s="8">
        <v>448.5</v>
      </c>
      <c r="D13" s="9"/>
      <c r="E13" s="10">
        <v>17.5</v>
      </c>
      <c r="F13" s="33">
        <f t="shared" si="0"/>
        <v>7848.75</v>
      </c>
      <c r="G13" s="19"/>
      <c r="H13" s="16"/>
      <c r="I13" s="17"/>
      <c r="J13" s="18"/>
    </row>
    <row r="14" spans="2:29" x14ac:dyDescent="0.25">
      <c r="B14" s="7">
        <v>45911</v>
      </c>
      <c r="C14" s="8">
        <v>457</v>
      </c>
      <c r="D14" s="9"/>
      <c r="E14" s="10">
        <v>17.5</v>
      </c>
      <c r="F14" s="33">
        <f t="shared" si="0"/>
        <v>7997.5</v>
      </c>
      <c r="G14" s="19"/>
      <c r="H14" s="16"/>
      <c r="I14" s="17"/>
      <c r="J14" s="18"/>
      <c r="L14" s="56" t="s">
        <v>45</v>
      </c>
    </row>
    <row r="15" spans="2:29" x14ac:dyDescent="0.25">
      <c r="B15" s="7">
        <v>45912</v>
      </c>
      <c r="C15" s="8">
        <v>506</v>
      </c>
      <c r="D15" s="9"/>
      <c r="E15" s="10">
        <v>17.5</v>
      </c>
      <c r="F15" s="33">
        <f t="shared" si="0"/>
        <v>8855</v>
      </c>
      <c r="G15" s="19"/>
      <c r="H15" s="16"/>
      <c r="I15" s="17"/>
      <c r="J15" s="18"/>
      <c r="L15" s="56" t="s">
        <v>46</v>
      </c>
    </row>
    <row r="16" spans="2:29" x14ac:dyDescent="0.25">
      <c r="B16" s="7">
        <v>45913</v>
      </c>
      <c r="C16" s="8">
        <v>466</v>
      </c>
      <c r="D16" s="9"/>
      <c r="E16" s="10">
        <v>17.5</v>
      </c>
      <c r="F16" s="33">
        <f t="shared" si="0"/>
        <v>8155</v>
      </c>
      <c r="G16" s="19"/>
      <c r="H16" s="16"/>
      <c r="I16" s="17"/>
      <c r="J16" s="18"/>
    </row>
    <row r="17" spans="2:10" x14ac:dyDescent="0.25">
      <c r="B17" s="7">
        <v>45914</v>
      </c>
      <c r="C17" s="8">
        <v>490</v>
      </c>
      <c r="D17" s="9"/>
      <c r="E17" s="10">
        <v>17.5</v>
      </c>
      <c r="F17" s="33">
        <f t="shared" si="0"/>
        <v>8575</v>
      </c>
      <c r="G17" s="19"/>
      <c r="H17" s="16"/>
      <c r="I17" s="17"/>
      <c r="J17" s="18"/>
    </row>
    <row r="18" spans="2:10" x14ac:dyDescent="0.25">
      <c r="B18" s="7">
        <v>45915</v>
      </c>
      <c r="C18" s="8">
        <v>515</v>
      </c>
      <c r="D18" s="9"/>
      <c r="E18" s="10">
        <v>17.5</v>
      </c>
      <c r="F18" s="33">
        <f t="shared" si="0"/>
        <v>9012.5</v>
      </c>
      <c r="G18" s="19"/>
      <c r="H18" s="16"/>
      <c r="I18" s="17"/>
      <c r="J18" s="18"/>
    </row>
    <row r="19" spans="2:10" x14ac:dyDescent="0.25">
      <c r="B19" s="7">
        <v>45916</v>
      </c>
      <c r="C19" s="8">
        <v>464.5</v>
      </c>
      <c r="D19" s="9"/>
      <c r="E19" s="10">
        <v>17.5</v>
      </c>
      <c r="F19" s="33">
        <f t="shared" si="0"/>
        <v>8128.75</v>
      </c>
      <c r="G19" s="19"/>
      <c r="H19" s="16"/>
      <c r="I19" s="17"/>
      <c r="J19" s="18"/>
    </row>
    <row r="20" spans="2:10" x14ac:dyDescent="0.25">
      <c r="B20" s="7">
        <v>45917</v>
      </c>
      <c r="C20" s="8">
        <v>460.5</v>
      </c>
      <c r="D20" s="9"/>
      <c r="E20" s="10">
        <v>17.5</v>
      </c>
      <c r="F20" s="33">
        <f t="shared" si="0"/>
        <v>8058.75</v>
      </c>
      <c r="G20" s="19"/>
      <c r="H20" s="16"/>
      <c r="I20" s="17"/>
      <c r="J20" s="18"/>
    </row>
    <row r="21" spans="2:10" x14ac:dyDescent="0.25">
      <c r="B21" s="7">
        <v>45918</v>
      </c>
      <c r="C21" s="8">
        <v>424.5</v>
      </c>
      <c r="D21" s="9"/>
      <c r="E21" s="10">
        <v>17.5</v>
      </c>
      <c r="F21" s="33">
        <f t="shared" si="0"/>
        <v>7428.75</v>
      </c>
      <c r="G21" s="19"/>
      <c r="H21" s="16"/>
      <c r="I21" s="17"/>
      <c r="J21" s="18"/>
    </row>
    <row r="22" spans="2:10" x14ac:dyDescent="0.25">
      <c r="B22" s="7">
        <v>45919</v>
      </c>
      <c r="C22" s="8">
        <v>481.5</v>
      </c>
      <c r="D22" s="9"/>
      <c r="E22" s="10">
        <v>17.5</v>
      </c>
      <c r="F22" s="33">
        <f t="shared" si="0"/>
        <v>8426.25</v>
      </c>
      <c r="G22" s="19"/>
      <c r="H22" s="16"/>
      <c r="I22" s="17"/>
      <c r="J22" s="18"/>
    </row>
    <row r="23" spans="2:10" x14ac:dyDescent="0.25">
      <c r="B23" s="7">
        <v>45920</v>
      </c>
      <c r="C23" s="8">
        <v>522</v>
      </c>
      <c r="D23" s="9"/>
      <c r="E23" s="10">
        <v>17.5</v>
      </c>
      <c r="F23" s="33">
        <f t="shared" si="0"/>
        <v>9135</v>
      </c>
      <c r="G23" s="19"/>
      <c r="H23" s="16"/>
      <c r="I23" s="17"/>
      <c r="J23" s="18"/>
    </row>
    <row r="24" spans="2:10" x14ac:dyDescent="0.25">
      <c r="B24" s="7">
        <v>45921</v>
      </c>
      <c r="C24" s="8">
        <v>493.5</v>
      </c>
      <c r="D24" s="9"/>
      <c r="E24" s="10">
        <v>17.5</v>
      </c>
      <c r="F24" s="33">
        <f t="shared" si="0"/>
        <v>8636.25</v>
      </c>
      <c r="G24" s="19"/>
      <c r="H24" s="16"/>
      <c r="I24" s="17"/>
      <c r="J24" s="18"/>
    </row>
    <row r="25" spans="2:10" x14ac:dyDescent="0.25">
      <c r="B25" s="7">
        <v>45922</v>
      </c>
      <c r="C25" s="8">
        <v>563.5</v>
      </c>
      <c r="D25" s="9"/>
      <c r="E25" s="10">
        <v>17.5</v>
      </c>
      <c r="F25" s="33">
        <f t="shared" si="0"/>
        <v>9861.25</v>
      </c>
      <c r="G25" s="19"/>
      <c r="H25" s="16"/>
      <c r="I25" s="17"/>
      <c r="J25" s="18"/>
    </row>
    <row r="26" spans="2:10" x14ac:dyDescent="0.25">
      <c r="B26" s="7">
        <v>45923</v>
      </c>
      <c r="C26" s="8">
        <v>519.5</v>
      </c>
      <c r="D26" s="9"/>
      <c r="E26" s="10">
        <v>17.5</v>
      </c>
      <c r="F26" s="33">
        <f t="shared" si="0"/>
        <v>9091.25</v>
      </c>
      <c r="G26" s="19"/>
      <c r="H26" s="16"/>
      <c r="I26" s="17"/>
      <c r="J26" s="18"/>
    </row>
    <row r="27" spans="2:10" x14ac:dyDescent="0.25">
      <c r="B27" s="7">
        <v>45924</v>
      </c>
      <c r="C27" s="8">
        <v>526.5</v>
      </c>
      <c r="D27" s="9"/>
      <c r="E27" s="10">
        <v>17.5</v>
      </c>
      <c r="F27" s="33">
        <f t="shared" si="0"/>
        <v>9213.75</v>
      </c>
      <c r="G27" s="19"/>
      <c r="H27" s="16"/>
      <c r="I27" s="17"/>
      <c r="J27" s="18"/>
    </row>
    <row r="28" spans="2:10" x14ac:dyDescent="0.25">
      <c r="B28" s="7">
        <v>45925</v>
      </c>
      <c r="C28" s="8">
        <v>529</v>
      </c>
      <c r="D28" s="9"/>
      <c r="E28" s="10">
        <v>17.5</v>
      </c>
      <c r="F28" s="33">
        <f t="shared" si="0"/>
        <v>9257.5</v>
      </c>
      <c r="G28" s="19"/>
      <c r="H28" s="16"/>
      <c r="I28" s="17"/>
      <c r="J28" s="18"/>
    </row>
    <row r="29" spans="2:10" x14ac:dyDescent="0.25">
      <c r="B29" s="7">
        <v>45926</v>
      </c>
      <c r="C29" s="8">
        <v>547.5</v>
      </c>
      <c r="D29" s="9"/>
      <c r="E29" s="10">
        <v>17.5</v>
      </c>
      <c r="F29" s="33">
        <f t="shared" si="0"/>
        <v>9581.25</v>
      </c>
      <c r="G29" s="19"/>
      <c r="H29" s="16"/>
      <c r="I29" s="17"/>
      <c r="J29" s="18"/>
    </row>
    <row r="30" spans="2:10" x14ac:dyDescent="0.25">
      <c r="B30" s="7">
        <v>45927</v>
      </c>
      <c r="C30" s="8">
        <v>538</v>
      </c>
      <c r="D30" s="9"/>
      <c r="E30" s="10">
        <v>17.5</v>
      </c>
      <c r="F30" s="33">
        <f t="shared" si="0"/>
        <v>9415</v>
      </c>
      <c r="G30" s="19"/>
      <c r="H30" s="16"/>
      <c r="I30" s="17"/>
      <c r="J30" s="18"/>
    </row>
    <row r="31" spans="2:10" x14ac:dyDescent="0.25">
      <c r="B31" s="7">
        <v>45928</v>
      </c>
      <c r="C31" s="8">
        <v>552.5</v>
      </c>
      <c r="D31" s="9"/>
      <c r="E31" s="10">
        <v>17.5</v>
      </c>
      <c r="F31" s="33">
        <f t="shared" si="0"/>
        <v>9668.75</v>
      </c>
      <c r="G31" s="19"/>
      <c r="H31" s="16"/>
      <c r="I31" s="17"/>
      <c r="J31" s="18"/>
    </row>
    <row r="32" spans="2:10" x14ac:dyDescent="0.25">
      <c r="B32" s="7">
        <v>45929</v>
      </c>
      <c r="C32" s="8">
        <v>498</v>
      </c>
      <c r="D32" s="9"/>
      <c r="E32" s="10">
        <v>17.5</v>
      </c>
      <c r="F32" s="33">
        <f t="shared" si="0"/>
        <v>8715</v>
      </c>
      <c r="G32" s="19"/>
      <c r="H32" s="16"/>
      <c r="I32" s="17"/>
      <c r="J32" s="18"/>
    </row>
    <row r="33" spans="2:12" x14ac:dyDescent="0.25">
      <c r="B33" s="7">
        <v>45930</v>
      </c>
      <c r="C33" s="8">
        <v>530.5</v>
      </c>
      <c r="D33" s="9"/>
      <c r="E33" s="10">
        <v>17.5</v>
      </c>
      <c r="F33" s="33">
        <f t="shared" si="0"/>
        <v>9283.75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14785</v>
      </c>
      <c r="D35" s="43">
        <f>SUM(D4:D34)</f>
        <v>0</v>
      </c>
      <c r="E35" s="44"/>
      <c r="F35" s="45" t="s">
        <v>4</v>
      </c>
      <c r="G35" s="24"/>
      <c r="H35" s="97" t="s">
        <v>11</v>
      </c>
      <c r="I35" s="97"/>
      <c r="J35" s="25">
        <f>SUM(J4:J34)</f>
        <v>258737.49512500002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8" t="s">
        <v>13</v>
      </c>
      <c r="I36" s="98"/>
      <c r="J36" s="18">
        <f>F36+F37</f>
        <v>258737.5</v>
      </c>
    </row>
    <row r="37" spans="2:12" x14ac:dyDescent="0.25">
      <c r="B37" s="26" t="s">
        <v>14</v>
      </c>
      <c r="C37" s="30">
        <f>C35</f>
        <v>14785</v>
      </c>
      <c r="D37" s="9">
        <f>D35/1.03</f>
        <v>0</v>
      </c>
      <c r="E37" s="10"/>
      <c r="F37" s="33">
        <f>SUM(F4:F36)</f>
        <v>258737.5</v>
      </c>
      <c r="G37" s="19"/>
      <c r="H37" s="17" t="s">
        <v>15</v>
      </c>
      <c r="I37" s="17">
        <v>0.01</v>
      </c>
      <c r="J37" s="18"/>
      <c r="L37" s="58">
        <f>J36-J4-J5-J6</f>
        <v>255893.97487500001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9" t="s">
        <v>16</v>
      </c>
      <c r="C39" s="100"/>
      <c r="D39" s="27"/>
      <c r="E39" s="37"/>
      <c r="F39" s="38"/>
      <c r="G39" s="28"/>
      <c r="H39" s="101" t="s">
        <v>17</v>
      </c>
      <c r="I39" s="101"/>
      <c r="J39" s="29">
        <f>J36+J37+J38-J35</f>
        <v>4.8749999841675162E-3</v>
      </c>
    </row>
    <row r="40" spans="2:12" ht="15.75" thickBot="1" x14ac:dyDescent="0.3">
      <c r="B40" s="91"/>
      <c r="C40" s="92"/>
      <c r="D40" s="92"/>
      <c r="E40" s="92"/>
      <c r="F40" s="92"/>
      <c r="G40" s="92"/>
      <c r="H40" s="92"/>
      <c r="I40" s="92"/>
      <c r="J40" s="93"/>
    </row>
    <row r="41" spans="2:12" ht="15.75" thickBot="1" x14ac:dyDescent="0.3">
      <c r="B41" s="91"/>
      <c r="C41" s="92"/>
      <c r="D41" s="92"/>
      <c r="E41" s="92"/>
      <c r="F41" s="92"/>
      <c r="G41" s="92"/>
      <c r="H41" s="92"/>
      <c r="I41" s="92"/>
      <c r="J41" s="9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13" sqref="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56"/>
      <c r="N1" s="52">
        <f>SUM(N3:N9)</f>
        <v>375000</v>
      </c>
    </row>
    <row r="2" spans="2:29" ht="25.5" customHeight="1" thickBot="1" x14ac:dyDescent="0.3">
      <c r="B2" s="94" t="s">
        <v>31</v>
      </c>
      <c r="C2" s="95"/>
      <c r="D2" s="95"/>
      <c r="E2" s="95"/>
      <c r="F2" s="95"/>
      <c r="G2" s="95"/>
      <c r="H2" s="95"/>
      <c r="I2" s="95"/>
      <c r="J2" s="96"/>
      <c r="L2" s="102" t="s">
        <v>43</v>
      </c>
      <c r="M2" s="103"/>
      <c r="N2" s="10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2">
        <v>45908</v>
      </c>
      <c r="M3" s="63" t="s">
        <v>32</v>
      </c>
      <c r="N3" s="64">
        <v>220000</v>
      </c>
    </row>
    <row r="4" spans="2:29" x14ac:dyDescent="0.25">
      <c r="B4" s="7">
        <v>45931</v>
      </c>
      <c r="C4" s="8">
        <v>590.5</v>
      </c>
      <c r="D4" s="9"/>
      <c r="E4" s="10">
        <v>19.5</v>
      </c>
      <c r="F4" s="33">
        <f>E4*C4</f>
        <v>11514.75</v>
      </c>
      <c r="G4" s="11"/>
      <c r="H4" s="12" t="s">
        <v>6</v>
      </c>
      <c r="I4" s="13">
        <v>0.01</v>
      </c>
      <c r="J4" s="14">
        <f>(F36+F37)*I4</f>
        <v>3392.9025000000001</v>
      </c>
      <c r="L4" s="59" t="s">
        <v>44</v>
      </c>
      <c r="M4" s="60" t="s">
        <v>38</v>
      </c>
      <c r="N4" s="61">
        <v>-120000</v>
      </c>
    </row>
    <row r="5" spans="2:29" x14ac:dyDescent="0.25">
      <c r="B5" s="7">
        <v>45932</v>
      </c>
      <c r="C5" s="8">
        <v>603.5</v>
      </c>
      <c r="D5" s="9"/>
      <c r="E5" s="10">
        <v>19.5</v>
      </c>
      <c r="F5" s="33">
        <f t="shared" ref="F5:F34" si="0">E5*C5</f>
        <v>11768.25</v>
      </c>
      <c r="G5" s="11"/>
      <c r="H5" s="12" t="s">
        <v>7</v>
      </c>
      <c r="I5" s="13">
        <v>1E-3</v>
      </c>
      <c r="J5" s="14">
        <f>(F36+F37-J4-J6)*I5</f>
        <v>335.89734749999997</v>
      </c>
      <c r="L5" s="65">
        <v>45982</v>
      </c>
      <c r="M5" s="13" t="s">
        <v>33</v>
      </c>
      <c r="N5" s="66">
        <v>400000</v>
      </c>
    </row>
    <row r="6" spans="2:29" x14ac:dyDescent="0.25">
      <c r="B6" s="7">
        <v>45933</v>
      </c>
      <c r="C6" s="8">
        <v>577.5</v>
      </c>
      <c r="D6" s="9"/>
      <c r="E6" s="10">
        <v>19.5</v>
      </c>
      <c r="F6" s="33">
        <f t="shared" si="0"/>
        <v>11261.25</v>
      </c>
      <c r="G6" s="11"/>
      <c r="H6" s="12" t="s">
        <v>8</v>
      </c>
      <c r="I6" s="13"/>
      <c r="J6" s="14"/>
      <c r="L6" s="67" t="s">
        <v>34</v>
      </c>
      <c r="M6" s="53" t="s">
        <v>38</v>
      </c>
      <c r="N6" s="54">
        <v>-125000</v>
      </c>
    </row>
    <row r="7" spans="2:29" x14ac:dyDescent="0.25">
      <c r="B7" s="7">
        <v>45934</v>
      </c>
      <c r="C7" s="8">
        <v>556</v>
      </c>
      <c r="D7" s="9"/>
      <c r="E7" s="10">
        <v>19.5</v>
      </c>
      <c r="F7" s="33">
        <f t="shared" si="0"/>
        <v>10842</v>
      </c>
      <c r="G7" s="11"/>
      <c r="H7" s="12" t="s">
        <v>9</v>
      </c>
      <c r="I7" s="13"/>
      <c r="J7" s="14">
        <f>'EYLÜL 2025'!J39*-1</f>
        <v>-4.8749999841675162E-3</v>
      </c>
      <c r="L7" s="55" t="s">
        <v>35</v>
      </c>
      <c r="M7" s="17" t="s">
        <v>39</v>
      </c>
      <c r="N7" s="51"/>
    </row>
    <row r="8" spans="2:29" x14ac:dyDescent="0.25">
      <c r="B8" s="7">
        <v>45935</v>
      </c>
      <c r="C8" s="8">
        <v>560</v>
      </c>
      <c r="D8" s="9"/>
      <c r="E8" s="10">
        <v>19.5</v>
      </c>
      <c r="F8" s="33">
        <f t="shared" si="0"/>
        <v>10920</v>
      </c>
      <c r="G8" s="15"/>
      <c r="H8" s="16"/>
      <c r="I8" s="17"/>
      <c r="J8" s="18"/>
      <c r="L8" s="55" t="s">
        <v>36</v>
      </c>
      <c r="M8" s="17" t="s">
        <v>40</v>
      </c>
      <c r="N8" s="51"/>
    </row>
    <row r="9" spans="2:29" x14ac:dyDescent="0.25">
      <c r="B9" s="7">
        <v>45936</v>
      </c>
      <c r="C9" s="8">
        <v>585.5</v>
      </c>
      <c r="D9" s="9"/>
      <c r="E9" s="10">
        <v>19.5</v>
      </c>
      <c r="F9" s="33">
        <f t="shared" si="0"/>
        <v>11417.25</v>
      </c>
      <c r="G9" s="15"/>
      <c r="H9" s="16" t="s">
        <v>38</v>
      </c>
      <c r="I9" s="17"/>
      <c r="J9" s="18">
        <v>125000</v>
      </c>
      <c r="L9" s="55" t="s">
        <v>37</v>
      </c>
      <c r="M9" s="17" t="s">
        <v>41</v>
      </c>
      <c r="N9" s="51"/>
    </row>
    <row r="10" spans="2:29" x14ac:dyDescent="0.25">
      <c r="B10" s="7">
        <v>45937</v>
      </c>
      <c r="C10" s="8">
        <v>541.5</v>
      </c>
      <c r="D10" s="9"/>
      <c r="E10" s="10">
        <v>19.5</v>
      </c>
      <c r="F10" s="33">
        <f t="shared" si="0"/>
        <v>10559.25</v>
      </c>
      <c r="G10" s="15">
        <v>45981</v>
      </c>
      <c r="H10" s="16" t="s">
        <v>32</v>
      </c>
      <c r="I10" s="17"/>
      <c r="J10" s="18">
        <v>206259.39</v>
      </c>
    </row>
    <row r="11" spans="2:29" x14ac:dyDescent="0.25">
      <c r="B11" s="7">
        <v>45938</v>
      </c>
      <c r="C11" s="8">
        <v>545</v>
      </c>
      <c r="D11" s="9"/>
      <c r="E11" s="10">
        <v>19.5</v>
      </c>
      <c r="F11" s="33">
        <f t="shared" si="0"/>
        <v>10627.5</v>
      </c>
      <c r="G11" s="19"/>
      <c r="H11" s="16"/>
      <c r="I11" s="17"/>
      <c r="J11" s="18"/>
    </row>
    <row r="12" spans="2:29" x14ac:dyDescent="0.25">
      <c r="B12" s="7">
        <v>45939</v>
      </c>
      <c r="C12" s="8">
        <v>574.5</v>
      </c>
      <c r="D12" s="9"/>
      <c r="E12" s="10">
        <v>19.5</v>
      </c>
      <c r="F12" s="33">
        <f t="shared" si="0"/>
        <v>11202.75</v>
      </c>
      <c r="G12" s="15">
        <v>46002</v>
      </c>
      <c r="H12" s="16" t="s">
        <v>49</v>
      </c>
      <c r="I12" s="17"/>
      <c r="J12" s="18">
        <v>4302.07</v>
      </c>
    </row>
    <row r="13" spans="2:29" x14ac:dyDescent="0.25">
      <c r="B13" s="7">
        <v>45940</v>
      </c>
      <c r="C13" s="8">
        <v>569.5</v>
      </c>
      <c r="D13" s="9"/>
      <c r="E13" s="10">
        <v>19.5</v>
      </c>
      <c r="F13" s="33">
        <f t="shared" si="0"/>
        <v>11105.25</v>
      </c>
      <c r="G13" s="19"/>
      <c r="H13" s="16"/>
      <c r="I13" s="17"/>
      <c r="J13" s="18"/>
    </row>
    <row r="14" spans="2:29" x14ac:dyDescent="0.25">
      <c r="B14" s="7">
        <v>45941</v>
      </c>
      <c r="C14" s="8">
        <v>525.5</v>
      </c>
      <c r="D14" s="9"/>
      <c r="E14" s="10">
        <v>19.5</v>
      </c>
      <c r="F14" s="33">
        <f t="shared" si="0"/>
        <v>10247.25</v>
      </c>
      <c r="G14" s="19"/>
      <c r="H14" s="16"/>
      <c r="I14" s="17"/>
      <c r="J14" s="18"/>
    </row>
    <row r="15" spans="2:29" x14ac:dyDescent="0.25">
      <c r="B15" s="7">
        <v>45942</v>
      </c>
      <c r="C15" s="8">
        <v>601.5</v>
      </c>
      <c r="D15" s="9"/>
      <c r="E15" s="10">
        <v>19.5</v>
      </c>
      <c r="F15" s="33">
        <f t="shared" si="0"/>
        <v>11729.25</v>
      </c>
      <c r="G15" s="19"/>
      <c r="H15" s="16"/>
      <c r="I15" s="17"/>
      <c r="J15" s="18"/>
    </row>
    <row r="16" spans="2:29" x14ac:dyDescent="0.25">
      <c r="B16" s="7">
        <v>45943</v>
      </c>
      <c r="C16" s="8">
        <v>516.5</v>
      </c>
      <c r="D16" s="9"/>
      <c r="E16" s="10">
        <v>19.5</v>
      </c>
      <c r="F16" s="33">
        <f t="shared" si="0"/>
        <v>10071.75</v>
      </c>
      <c r="G16" s="19"/>
      <c r="H16" s="16"/>
      <c r="I16" s="17"/>
      <c r="J16" s="18"/>
    </row>
    <row r="17" spans="2:10" x14ac:dyDescent="0.25">
      <c r="B17" s="7">
        <v>45944</v>
      </c>
      <c r="C17" s="8">
        <v>571</v>
      </c>
      <c r="D17" s="9"/>
      <c r="E17" s="10">
        <v>19.5</v>
      </c>
      <c r="F17" s="33">
        <f t="shared" si="0"/>
        <v>11134.5</v>
      </c>
      <c r="G17" s="19"/>
      <c r="H17" s="16"/>
      <c r="I17" s="17"/>
      <c r="J17" s="18"/>
    </row>
    <row r="18" spans="2:10" x14ac:dyDescent="0.25">
      <c r="B18" s="7">
        <v>45945</v>
      </c>
      <c r="C18" s="8">
        <v>532.5</v>
      </c>
      <c r="D18" s="9"/>
      <c r="E18" s="10">
        <v>19.5</v>
      </c>
      <c r="F18" s="33">
        <f t="shared" si="0"/>
        <v>10383.75</v>
      </c>
      <c r="G18" s="19"/>
      <c r="H18" s="16"/>
      <c r="I18" s="17"/>
      <c r="J18" s="18"/>
    </row>
    <row r="19" spans="2:10" x14ac:dyDescent="0.25">
      <c r="B19" s="7">
        <v>45946</v>
      </c>
      <c r="C19" s="8">
        <v>550</v>
      </c>
      <c r="D19" s="9"/>
      <c r="E19" s="10">
        <v>19.5</v>
      </c>
      <c r="F19" s="33">
        <f t="shared" si="0"/>
        <v>10725</v>
      </c>
      <c r="G19" s="19"/>
      <c r="H19" s="16"/>
      <c r="I19" s="17"/>
      <c r="J19" s="18"/>
    </row>
    <row r="20" spans="2:10" x14ac:dyDescent="0.25">
      <c r="B20" s="7">
        <v>45947</v>
      </c>
      <c r="C20" s="8">
        <v>646.5</v>
      </c>
      <c r="D20" s="9"/>
      <c r="E20" s="10">
        <v>19.5</v>
      </c>
      <c r="F20" s="33">
        <f t="shared" si="0"/>
        <v>12606.75</v>
      </c>
      <c r="G20" s="19"/>
      <c r="H20" s="16"/>
      <c r="I20" s="17"/>
      <c r="J20" s="18"/>
    </row>
    <row r="21" spans="2:10" x14ac:dyDescent="0.25">
      <c r="B21" s="7">
        <v>45948</v>
      </c>
      <c r="C21" s="8">
        <v>547</v>
      </c>
      <c r="D21" s="9"/>
      <c r="E21" s="10">
        <v>19.5</v>
      </c>
      <c r="F21" s="33">
        <f t="shared" si="0"/>
        <v>10666.5</v>
      </c>
      <c r="G21" s="19"/>
      <c r="H21" s="16"/>
      <c r="I21" s="17"/>
      <c r="J21" s="18"/>
    </row>
    <row r="22" spans="2:10" x14ac:dyDescent="0.25">
      <c r="B22" s="7">
        <v>45949</v>
      </c>
      <c r="C22" s="8">
        <v>541</v>
      </c>
      <c r="D22" s="9"/>
      <c r="E22" s="10">
        <v>19.5</v>
      </c>
      <c r="F22" s="33">
        <f t="shared" si="0"/>
        <v>10549.5</v>
      </c>
      <c r="G22" s="19"/>
      <c r="H22" s="16"/>
      <c r="I22" s="17"/>
      <c r="J22" s="18"/>
    </row>
    <row r="23" spans="2:10" x14ac:dyDescent="0.25">
      <c r="B23" s="7">
        <v>45950</v>
      </c>
      <c r="C23" s="8">
        <v>520.5</v>
      </c>
      <c r="D23" s="9"/>
      <c r="E23" s="10">
        <v>19.5</v>
      </c>
      <c r="F23" s="33">
        <f t="shared" si="0"/>
        <v>10149.75</v>
      </c>
      <c r="G23" s="19"/>
      <c r="H23" s="16"/>
      <c r="I23" s="17"/>
      <c r="J23" s="18"/>
    </row>
    <row r="24" spans="2:10" x14ac:dyDescent="0.25">
      <c r="B24" s="7">
        <v>45951</v>
      </c>
      <c r="C24" s="8">
        <v>536.5</v>
      </c>
      <c r="D24" s="9"/>
      <c r="E24" s="10">
        <v>19.5</v>
      </c>
      <c r="F24" s="33">
        <f t="shared" si="0"/>
        <v>10461.75</v>
      </c>
      <c r="G24" s="19"/>
      <c r="H24" s="16"/>
      <c r="I24" s="17"/>
      <c r="J24" s="18"/>
    </row>
    <row r="25" spans="2:10" x14ac:dyDescent="0.25">
      <c r="B25" s="7">
        <v>45952</v>
      </c>
      <c r="C25" s="8">
        <v>603.5</v>
      </c>
      <c r="D25" s="9"/>
      <c r="E25" s="10">
        <v>19.5</v>
      </c>
      <c r="F25" s="33">
        <f t="shared" si="0"/>
        <v>11768.25</v>
      </c>
      <c r="G25" s="19"/>
      <c r="H25" s="16"/>
      <c r="I25" s="17"/>
      <c r="J25" s="18"/>
    </row>
    <row r="26" spans="2:10" x14ac:dyDescent="0.25">
      <c r="B26" s="7">
        <v>45953</v>
      </c>
      <c r="C26" s="8">
        <v>550</v>
      </c>
      <c r="D26" s="9"/>
      <c r="E26" s="10">
        <v>19.5</v>
      </c>
      <c r="F26" s="33">
        <f t="shared" si="0"/>
        <v>10725</v>
      </c>
      <c r="G26" s="19"/>
      <c r="H26" s="16"/>
      <c r="I26" s="17"/>
      <c r="J26" s="18"/>
    </row>
    <row r="27" spans="2:10" x14ac:dyDescent="0.25">
      <c r="B27" s="7">
        <v>45954</v>
      </c>
      <c r="C27" s="8">
        <v>564</v>
      </c>
      <c r="D27" s="9"/>
      <c r="E27" s="10">
        <v>19.5</v>
      </c>
      <c r="F27" s="33">
        <f t="shared" si="0"/>
        <v>10998</v>
      </c>
      <c r="G27" s="19"/>
      <c r="H27" s="16"/>
      <c r="I27" s="17"/>
      <c r="J27" s="18"/>
    </row>
    <row r="28" spans="2:10" x14ac:dyDescent="0.25">
      <c r="B28" s="7">
        <v>45955</v>
      </c>
      <c r="C28" s="8">
        <v>545.5</v>
      </c>
      <c r="D28" s="9"/>
      <c r="E28" s="10">
        <v>19.5</v>
      </c>
      <c r="F28" s="33">
        <f t="shared" si="0"/>
        <v>10637.25</v>
      </c>
      <c r="G28" s="19"/>
      <c r="H28" s="16"/>
      <c r="I28" s="17"/>
      <c r="J28" s="18"/>
    </row>
    <row r="29" spans="2:10" x14ac:dyDescent="0.25">
      <c r="B29" s="7">
        <v>45956</v>
      </c>
      <c r="C29" s="8">
        <v>580</v>
      </c>
      <c r="D29" s="9"/>
      <c r="E29" s="10">
        <v>19.5</v>
      </c>
      <c r="F29" s="33">
        <f t="shared" si="0"/>
        <v>11310</v>
      </c>
      <c r="G29" s="19"/>
      <c r="H29" s="16"/>
      <c r="I29" s="17"/>
      <c r="J29" s="18"/>
    </row>
    <row r="30" spans="2:10" x14ac:dyDescent="0.25">
      <c r="B30" s="7">
        <v>45957</v>
      </c>
      <c r="C30" s="8">
        <v>533</v>
      </c>
      <c r="D30" s="9"/>
      <c r="E30" s="10">
        <v>19.5</v>
      </c>
      <c r="F30" s="33">
        <f t="shared" si="0"/>
        <v>10393.5</v>
      </c>
      <c r="G30" s="19"/>
      <c r="H30" s="16"/>
      <c r="I30" s="17"/>
      <c r="J30" s="18"/>
    </row>
    <row r="31" spans="2:10" x14ac:dyDescent="0.25">
      <c r="B31" s="7">
        <v>45958</v>
      </c>
      <c r="C31" s="8">
        <v>551.5</v>
      </c>
      <c r="D31" s="9"/>
      <c r="E31" s="10">
        <v>19.5</v>
      </c>
      <c r="F31" s="33">
        <f t="shared" si="0"/>
        <v>10754.25</v>
      </c>
      <c r="G31" s="19"/>
      <c r="H31" s="16"/>
      <c r="I31" s="17"/>
      <c r="J31" s="18"/>
    </row>
    <row r="32" spans="2:10" x14ac:dyDescent="0.25">
      <c r="B32" s="7">
        <v>45959</v>
      </c>
      <c r="C32" s="8">
        <v>602.5</v>
      </c>
      <c r="D32" s="9"/>
      <c r="E32" s="10">
        <v>19.5</v>
      </c>
      <c r="F32" s="33">
        <f t="shared" si="0"/>
        <v>11748.75</v>
      </c>
      <c r="G32" s="19"/>
      <c r="H32" s="16"/>
      <c r="I32" s="17"/>
      <c r="J32" s="18"/>
    </row>
    <row r="33" spans="2:12" x14ac:dyDescent="0.25">
      <c r="B33" s="7">
        <v>45960</v>
      </c>
      <c r="C33" s="8">
        <v>510</v>
      </c>
      <c r="D33" s="9"/>
      <c r="E33" s="10">
        <v>19.5</v>
      </c>
      <c r="F33" s="33">
        <f t="shared" si="0"/>
        <v>9945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567.5</v>
      </c>
      <c r="D34" s="48"/>
      <c r="E34" s="10">
        <v>19.5</v>
      </c>
      <c r="F34" s="49">
        <f t="shared" si="0"/>
        <v>11066.25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17399.5</v>
      </c>
      <c r="D35" s="43">
        <f>SUM(D4:D34)</f>
        <v>0</v>
      </c>
      <c r="E35" s="44"/>
      <c r="F35" s="45" t="s">
        <v>4</v>
      </c>
      <c r="G35" s="24"/>
      <c r="H35" s="97" t="s">
        <v>11</v>
      </c>
      <c r="I35" s="97"/>
      <c r="J35" s="25">
        <f>SUM(J4:J34)</f>
        <v>339290.25497250003</v>
      </c>
      <c r="L35" s="31">
        <f>J36-J4-J5-J6</f>
        <v>335561.45015249995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8" t="s">
        <v>13</v>
      </c>
      <c r="I36" s="98"/>
      <c r="J36" s="18">
        <f>F36+F37</f>
        <v>339290.25</v>
      </c>
    </row>
    <row r="37" spans="2:12" x14ac:dyDescent="0.25">
      <c r="B37" s="26" t="s">
        <v>14</v>
      </c>
      <c r="C37" s="30">
        <f>C35</f>
        <v>17399.5</v>
      </c>
      <c r="D37" s="9">
        <f>D35/1.03</f>
        <v>0</v>
      </c>
      <c r="E37" s="10"/>
      <c r="F37" s="33">
        <f>SUM(F4:F36)</f>
        <v>339290.25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9" t="s">
        <v>16</v>
      </c>
      <c r="C39" s="100"/>
      <c r="D39" s="27"/>
      <c r="E39" s="37"/>
      <c r="F39" s="38"/>
      <c r="G39" s="28"/>
      <c r="H39" s="101" t="s">
        <v>17</v>
      </c>
      <c r="I39" s="101"/>
      <c r="J39" s="29">
        <f>J36+J37+J38-J35</f>
        <v>-4.9725000280886889E-3</v>
      </c>
    </row>
    <row r="40" spans="2:12" ht="15.75" thickBot="1" x14ac:dyDescent="0.3">
      <c r="B40" s="91"/>
      <c r="C40" s="92"/>
      <c r="D40" s="92"/>
      <c r="E40" s="92"/>
      <c r="F40" s="92"/>
      <c r="G40" s="92"/>
      <c r="H40" s="92"/>
      <c r="I40" s="92"/>
      <c r="J40" s="93"/>
    </row>
    <row r="41" spans="2:12" ht="15.75" thickBot="1" x14ac:dyDescent="0.3">
      <c r="B41" s="91"/>
      <c r="C41" s="92"/>
      <c r="D41" s="92"/>
      <c r="E41" s="92"/>
      <c r="F41" s="92"/>
      <c r="G41" s="92"/>
      <c r="H41" s="92"/>
      <c r="I41" s="92"/>
      <c r="J41" s="9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23" sqref="J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56"/>
      <c r="N1" s="52">
        <f>SUM(N3:N9)</f>
        <v>250000</v>
      </c>
    </row>
    <row r="2" spans="2:29" ht="25.5" customHeight="1" thickBot="1" x14ac:dyDescent="0.3">
      <c r="B2" s="94" t="s">
        <v>31</v>
      </c>
      <c r="C2" s="95"/>
      <c r="D2" s="95"/>
      <c r="E2" s="95"/>
      <c r="F2" s="95"/>
      <c r="G2" s="95"/>
      <c r="H2" s="95"/>
      <c r="I2" s="95"/>
      <c r="J2" s="96"/>
      <c r="L2" s="102" t="s">
        <v>43</v>
      </c>
      <c r="M2" s="103"/>
      <c r="N2" s="10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2">
        <v>45908</v>
      </c>
      <c r="M3" s="63" t="s">
        <v>32</v>
      </c>
      <c r="N3" s="64">
        <v>220000</v>
      </c>
    </row>
    <row r="4" spans="2:29" x14ac:dyDescent="0.25">
      <c r="B4" s="7">
        <v>45962</v>
      </c>
      <c r="C4" s="8">
        <v>522.5</v>
      </c>
      <c r="D4" s="9"/>
      <c r="E4" s="10">
        <v>20</v>
      </c>
      <c r="F4" s="33">
        <f>E4*C4</f>
        <v>10450</v>
      </c>
      <c r="G4" s="11"/>
      <c r="H4" s="12" t="s">
        <v>6</v>
      </c>
      <c r="I4" s="13">
        <v>0.01</v>
      </c>
      <c r="J4" s="14">
        <f>(F36+F37)*I4</f>
        <v>3105.9</v>
      </c>
      <c r="L4" s="59" t="s">
        <v>44</v>
      </c>
      <c r="M4" s="60" t="s">
        <v>38</v>
      </c>
      <c r="N4" s="61">
        <v>-120000</v>
      </c>
    </row>
    <row r="5" spans="2:29" x14ac:dyDescent="0.25">
      <c r="B5" s="7">
        <v>45963</v>
      </c>
      <c r="C5" s="8">
        <v>520.5</v>
      </c>
      <c r="D5" s="9"/>
      <c r="E5" s="10">
        <v>20</v>
      </c>
      <c r="F5" s="33">
        <f t="shared" ref="F5:F34" si="0">E5*C5</f>
        <v>10410</v>
      </c>
      <c r="G5" s="11"/>
      <c r="H5" s="12" t="s">
        <v>7</v>
      </c>
      <c r="I5" s="13">
        <v>1E-3</v>
      </c>
      <c r="J5" s="14">
        <f>(F36+F37-J4-J6)*I5</f>
        <v>307.48409999999996</v>
      </c>
      <c r="L5" s="65">
        <v>45982</v>
      </c>
      <c r="M5" s="13" t="s">
        <v>33</v>
      </c>
      <c r="N5" s="66">
        <v>400000</v>
      </c>
    </row>
    <row r="6" spans="2:29" x14ac:dyDescent="0.25">
      <c r="B6" s="7">
        <v>45964</v>
      </c>
      <c r="C6" s="8">
        <v>554</v>
      </c>
      <c r="D6" s="9"/>
      <c r="E6" s="10">
        <v>20</v>
      </c>
      <c r="F6" s="33">
        <f t="shared" si="0"/>
        <v>11080</v>
      </c>
      <c r="G6" s="11"/>
      <c r="H6" s="12" t="s">
        <v>8</v>
      </c>
      <c r="I6" s="13"/>
      <c r="J6" s="14"/>
      <c r="L6" s="67" t="s">
        <v>34</v>
      </c>
      <c r="M6" s="53" t="s">
        <v>38</v>
      </c>
      <c r="N6" s="54">
        <v>-125000</v>
      </c>
    </row>
    <row r="7" spans="2:29" x14ac:dyDescent="0.25">
      <c r="B7" s="7">
        <v>45965</v>
      </c>
      <c r="C7" s="8">
        <v>574</v>
      </c>
      <c r="D7" s="9"/>
      <c r="E7" s="10">
        <v>20</v>
      </c>
      <c r="F7" s="33">
        <f t="shared" si="0"/>
        <v>11480</v>
      </c>
      <c r="G7" s="11"/>
      <c r="H7" s="12" t="s">
        <v>9</v>
      </c>
      <c r="I7" s="13"/>
      <c r="J7" s="14">
        <f>'EKİM 2025'!J39*-1</f>
        <v>4.9725000280886889E-3</v>
      </c>
      <c r="L7" s="67" t="s">
        <v>35</v>
      </c>
      <c r="M7" s="53" t="s">
        <v>39</v>
      </c>
      <c r="N7" s="54">
        <v>-125000</v>
      </c>
    </row>
    <row r="8" spans="2:29" x14ac:dyDescent="0.25">
      <c r="B8" s="7">
        <v>45966</v>
      </c>
      <c r="C8" s="8">
        <v>524.5</v>
      </c>
      <c r="D8" s="9"/>
      <c r="E8" s="10">
        <v>20</v>
      </c>
      <c r="F8" s="33">
        <f t="shared" si="0"/>
        <v>10490</v>
      </c>
      <c r="G8" s="15"/>
      <c r="H8" s="16"/>
      <c r="I8" s="17"/>
      <c r="J8" s="18"/>
      <c r="L8" s="55" t="s">
        <v>36</v>
      </c>
      <c r="M8" s="17" t="s">
        <v>40</v>
      </c>
      <c r="N8" s="51"/>
    </row>
    <row r="9" spans="2:29" x14ac:dyDescent="0.25">
      <c r="B9" s="7">
        <v>45967</v>
      </c>
      <c r="C9" s="8">
        <v>533</v>
      </c>
      <c r="D9" s="9"/>
      <c r="E9" s="10">
        <v>20</v>
      </c>
      <c r="F9" s="33">
        <f t="shared" si="0"/>
        <v>10660</v>
      </c>
      <c r="G9" s="15"/>
      <c r="H9" s="16" t="s">
        <v>42</v>
      </c>
      <c r="I9" s="17"/>
      <c r="J9" s="18">
        <v>125000</v>
      </c>
      <c r="L9" s="55" t="s">
        <v>37</v>
      </c>
      <c r="M9" s="17" t="s">
        <v>41</v>
      </c>
      <c r="N9" s="51"/>
    </row>
    <row r="10" spans="2:29" x14ac:dyDescent="0.25">
      <c r="B10" s="7">
        <v>45968</v>
      </c>
      <c r="C10" s="8">
        <v>0</v>
      </c>
      <c r="D10" s="9"/>
      <c r="E10" s="10">
        <v>20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>
        <v>1086.5</v>
      </c>
      <c r="D11" s="9"/>
      <c r="E11" s="10">
        <v>20</v>
      </c>
      <c r="F11" s="33">
        <f t="shared" si="0"/>
        <v>21730</v>
      </c>
      <c r="G11" s="19"/>
      <c r="H11" s="16"/>
      <c r="I11" s="17"/>
      <c r="J11" s="18"/>
    </row>
    <row r="12" spans="2:29" x14ac:dyDescent="0.25">
      <c r="B12" s="7">
        <v>45970</v>
      </c>
      <c r="C12" s="8">
        <v>504</v>
      </c>
      <c r="D12" s="9"/>
      <c r="E12" s="10">
        <v>20</v>
      </c>
      <c r="F12" s="33">
        <f t="shared" si="0"/>
        <v>10080</v>
      </c>
      <c r="G12" s="15">
        <v>45994</v>
      </c>
      <c r="H12" s="16" t="s">
        <v>48</v>
      </c>
      <c r="I12" s="17"/>
      <c r="J12" s="18">
        <v>100000</v>
      </c>
    </row>
    <row r="13" spans="2:29" x14ac:dyDescent="0.25">
      <c r="B13" s="7">
        <v>45971</v>
      </c>
      <c r="C13" s="8">
        <v>548</v>
      </c>
      <c r="D13" s="9"/>
      <c r="E13" s="10">
        <v>20</v>
      </c>
      <c r="F13" s="33">
        <f t="shared" si="0"/>
        <v>10960</v>
      </c>
      <c r="G13" s="19"/>
      <c r="H13" s="16"/>
      <c r="I13" s="17"/>
      <c r="J13" s="18"/>
    </row>
    <row r="14" spans="2:29" x14ac:dyDescent="0.25">
      <c r="B14" s="7">
        <v>45972</v>
      </c>
      <c r="C14" s="8">
        <v>493.5</v>
      </c>
      <c r="D14" s="9"/>
      <c r="E14" s="10">
        <v>20</v>
      </c>
      <c r="F14" s="33">
        <f t="shared" si="0"/>
        <v>9870</v>
      </c>
      <c r="G14" s="19"/>
      <c r="H14" s="16"/>
      <c r="I14" s="17"/>
      <c r="J14" s="18"/>
    </row>
    <row r="15" spans="2:29" x14ac:dyDescent="0.25">
      <c r="B15" s="7">
        <v>45973</v>
      </c>
      <c r="C15" s="8">
        <v>483.5</v>
      </c>
      <c r="D15" s="9"/>
      <c r="E15" s="10">
        <v>20</v>
      </c>
      <c r="F15" s="33">
        <f t="shared" si="0"/>
        <v>9670</v>
      </c>
      <c r="G15" s="15">
        <v>46013</v>
      </c>
      <c r="H15" s="16" t="s">
        <v>48</v>
      </c>
      <c r="I15" s="17"/>
      <c r="J15" s="18">
        <v>74497.2</v>
      </c>
    </row>
    <row r="16" spans="2:29" x14ac:dyDescent="0.25">
      <c r="B16" s="7">
        <v>45974</v>
      </c>
      <c r="C16" s="8">
        <v>512.5</v>
      </c>
      <c r="D16" s="9"/>
      <c r="E16" s="10">
        <v>20</v>
      </c>
      <c r="F16" s="33">
        <f t="shared" si="0"/>
        <v>10250</v>
      </c>
      <c r="G16" s="19"/>
      <c r="H16" s="16"/>
      <c r="I16" s="17"/>
      <c r="J16" s="18"/>
    </row>
    <row r="17" spans="2:10" x14ac:dyDescent="0.25">
      <c r="B17" s="7">
        <v>45975</v>
      </c>
      <c r="C17" s="8">
        <v>554.5</v>
      </c>
      <c r="D17" s="9"/>
      <c r="E17" s="10">
        <v>20</v>
      </c>
      <c r="F17" s="33">
        <f t="shared" si="0"/>
        <v>11090</v>
      </c>
      <c r="G17" s="15"/>
      <c r="H17" s="16"/>
      <c r="I17" s="17"/>
      <c r="J17" s="18"/>
    </row>
    <row r="18" spans="2:10" x14ac:dyDescent="0.25">
      <c r="B18" s="7">
        <v>45976</v>
      </c>
      <c r="C18" s="8">
        <v>484</v>
      </c>
      <c r="D18" s="9"/>
      <c r="E18" s="10">
        <v>20</v>
      </c>
      <c r="F18" s="33">
        <f t="shared" si="0"/>
        <v>9680</v>
      </c>
      <c r="G18" s="19"/>
      <c r="H18" s="16"/>
      <c r="I18" s="17"/>
      <c r="J18" s="18"/>
    </row>
    <row r="19" spans="2:10" x14ac:dyDescent="0.25">
      <c r="B19" s="7">
        <v>45977</v>
      </c>
      <c r="C19" s="8">
        <v>523</v>
      </c>
      <c r="D19" s="9"/>
      <c r="E19" s="10">
        <v>20</v>
      </c>
      <c r="F19" s="33">
        <f t="shared" si="0"/>
        <v>10460</v>
      </c>
      <c r="G19" s="19"/>
      <c r="H19" s="16"/>
      <c r="I19" s="17"/>
      <c r="J19" s="18"/>
    </row>
    <row r="20" spans="2:10" x14ac:dyDescent="0.25">
      <c r="B20" s="7">
        <v>45978</v>
      </c>
      <c r="C20" s="8">
        <v>474</v>
      </c>
      <c r="D20" s="9"/>
      <c r="E20" s="10">
        <v>20</v>
      </c>
      <c r="F20" s="33">
        <f t="shared" si="0"/>
        <v>9480</v>
      </c>
      <c r="G20" s="19"/>
      <c r="H20" s="16"/>
      <c r="I20" s="17"/>
      <c r="J20" s="18"/>
    </row>
    <row r="21" spans="2:10" x14ac:dyDescent="0.25">
      <c r="B21" s="7">
        <v>45979</v>
      </c>
      <c r="C21" s="8">
        <v>533</v>
      </c>
      <c r="D21" s="9"/>
      <c r="E21" s="10">
        <v>20</v>
      </c>
      <c r="F21" s="33">
        <f t="shared" si="0"/>
        <v>10660</v>
      </c>
      <c r="G21" s="19"/>
      <c r="H21" s="16"/>
      <c r="I21" s="17"/>
      <c r="J21" s="18"/>
    </row>
    <row r="22" spans="2:10" x14ac:dyDescent="0.25">
      <c r="B22" s="7">
        <v>45980</v>
      </c>
      <c r="C22" s="8">
        <v>559</v>
      </c>
      <c r="D22" s="9"/>
      <c r="E22" s="10">
        <v>20</v>
      </c>
      <c r="F22" s="33">
        <f t="shared" si="0"/>
        <v>11180</v>
      </c>
      <c r="G22" s="19"/>
      <c r="H22" s="16"/>
      <c r="I22" s="17"/>
      <c r="J22" s="18"/>
    </row>
    <row r="23" spans="2:10" x14ac:dyDescent="0.25">
      <c r="B23" s="7">
        <v>45981</v>
      </c>
      <c r="C23" s="8">
        <v>517</v>
      </c>
      <c r="D23" s="9"/>
      <c r="E23" s="10">
        <v>20</v>
      </c>
      <c r="F23" s="33">
        <f t="shared" si="0"/>
        <v>10340</v>
      </c>
      <c r="G23" s="19"/>
      <c r="H23" s="16"/>
      <c r="I23" s="17"/>
      <c r="J23" s="18"/>
    </row>
    <row r="24" spans="2:10" x14ac:dyDescent="0.25">
      <c r="B24" s="7">
        <v>45982</v>
      </c>
      <c r="C24" s="8">
        <v>532</v>
      </c>
      <c r="D24" s="9"/>
      <c r="E24" s="10">
        <v>20</v>
      </c>
      <c r="F24" s="33">
        <f t="shared" si="0"/>
        <v>10640</v>
      </c>
      <c r="G24" s="19"/>
      <c r="H24" s="16"/>
      <c r="I24" s="17"/>
      <c r="J24" s="18"/>
    </row>
    <row r="25" spans="2:10" x14ac:dyDescent="0.25">
      <c r="B25" s="7">
        <v>45983</v>
      </c>
      <c r="C25" s="8">
        <v>540</v>
      </c>
      <c r="D25" s="9"/>
      <c r="E25" s="10">
        <v>20</v>
      </c>
      <c r="F25" s="33">
        <f t="shared" si="0"/>
        <v>10800</v>
      </c>
      <c r="G25" s="19"/>
      <c r="H25" s="16"/>
      <c r="I25" s="17"/>
      <c r="J25" s="18"/>
    </row>
    <row r="26" spans="2:10" x14ac:dyDescent="0.25">
      <c r="B26" s="7">
        <v>45984</v>
      </c>
      <c r="C26" s="8">
        <v>516</v>
      </c>
      <c r="D26" s="9"/>
      <c r="E26" s="10">
        <v>20</v>
      </c>
      <c r="F26" s="33">
        <f t="shared" si="0"/>
        <v>10320</v>
      </c>
      <c r="G26" s="19"/>
      <c r="H26" s="16"/>
      <c r="I26" s="17"/>
      <c r="J26" s="18"/>
    </row>
    <row r="27" spans="2:10" x14ac:dyDescent="0.25">
      <c r="B27" s="7">
        <v>45985</v>
      </c>
      <c r="C27" s="8">
        <v>446</v>
      </c>
      <c r="D27" s="9"/>
      <c r="E27" s="10">
        <v>20</v>
      </c>
      <c r="F27" s="33">
        <f t="shared" si="0"/>
        <v>8920</v>
      </c>
      <c r="G27" s="19"/>
      <c r="H27" s="16"/>
      <c r="I27" s="17"/>
      <c r="J27" s="18"/>
    </row>
    <row r="28" spans="2:10" x14ac:dyDescent="0.25">
      <c r="B28" s="7">
        <v>45986</v>
      </c>
      <c r="C28" s="8">
        <v>517</v>
      </c>
      <c r="D28" s="9"/>
      <c r="E28" s="10">
        <v>20</v>
      </c>
      <c r="F28" s="33">
        <f t="shared" si="0"/>
        <v>10340</v>
      </c>
      <c r="G28" s="19"/>
      <c r="H28" s="16"/>
      <c r="I28" s="17"/>
      <c r="J28" s="18"/>
    </row>
    <row r="29" spans="2:10" x14ac:dyDescent="0.25">
      <c r="B29" s="7">
        <v>45987</v>
      </c>
      <c r="C29" s="8">
        <v>475</v>
      </c>
      <c r="D29" s="9"/>
      <c r="E29" s="10">
        <v>20</v>
      </c>
      <c r="F29" s="33">
        <f t="shared" si="0"/>
        <v>9500</v>
      </c>
      <c r="G29" s="19"/>
      <c r="H29" s="16"/>
      <c r="I29" s="17"/>
      <c r="J29" s="18"/>
    </row>
    <row r="30" spans="2:10" x14ac:dyDescent="0.25">
      <c r="B30" s="7">
        <v>45988</v>
      </c>
      <c r="C30" s="8">
        <v>505</v>
      </c>
      <c r="D30" s="9"/>
      <c r="E30" s="10">
        <v>20</v>
      </c>
      <c r="F30" s="33">
        <f t="shared" si="0"/>
        <v>10100</v>
      </c>
      <c r="G30" s="19"/>
      <c r="H30" s="16"/>
      <c r="I30" s="17"/>
      <c r="J30" s="18"/>
    </row>
    <row r="31" spans="2:10" x14ac:dyDescent="0.25">
      <c r="B31" s="7">
        <v>45989</v>
      </c>
      <c r="C31" s="8">
        <v>495.5</v>
      </c>
      <c r="D31" s="9"/>
      <c r="E31" s="10">
        <v>20</v>
      </c>
      <c r="F31" s="33">
        <f t="shared" si="0"/>
        <v>9910</v>
      </c>
      <c r="G31" s="19"/>
      <c r="H31" s="16"/>
      <c r="I31" s="17"/>
      <c r="J31" s="18"/>
    </row>
    <row r="32" spans="2:10" x14ac:dyDescent="0.25">
      <c r="B32" s="7">
        <v>45990</v>
      </c>
      <c r="C32" s="8">
        <v>488.5</v>
      </c>
      <c r="D32" s="9"/>
      <c r="E32" s="10">
        <v>20</v>
      </c>
      <c r="F32" s="33">
        <f t="shared" si="0"/>
        <v>9770</v>
      </c>
      <c r="G32" s="19"/>
      <c r="H32" s="16"/>
      <c r="I32" s="17"/>
      <c r="J32" s="18"/>
    </row>
    <row r="33" spans="2:12" x14ac:dyDescent="0.25">
      <c r="B33" s="7">
        <v>45991</v>
      </c>
      <c r="C33" s="8">
        <v>513.5</v>
      </c>
      <c r="D33" s="9"/>
      <c r="E33" s="10">
        <v>20</v>
      </c>
      <c r="F33" s="33">
        <f t="shared" si="0"/>
        <v>10270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15529.5</v>
      </c>
      <c r="D35" s="43">
        <f>SUM(D4:D34)</f>
        <v>0</v>
      </c>
      <c r="E35" s="44"/>
      <c r="F35" s="45" t="s">
        <v>4</v>
      </c>
      <c r="G35" s="24"/>
      <c r="H35" s="97" t="s">
        <v>11</v>
      </c>
      <c r="I35" s="97"/>
      <c r="J35" s="25">
        <f>SUM(J4:J34)</f>
        <v>302910.58907250001</v>
      </c>
      <c r="L35" s="31">
        <f>J36-J4-J5-J6</f>
        <v>307176.61589999998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8" t="s">
        <v>13</v>
      </c>
      <c r="I36" s="98"/>
      <c r="J36" s="18">
        <f>F36+F37</f>
        <v>310590</v>
      </c>
    </row>
    <row r="37" spans="2:12" x14ac:dyDescent="0.25">
      <c r="B37" s="26" t="s">
        <v>14</v>
      </c>
      <c r="C37" s="30">
        <f>C35</f>
        <v>15529.5</v>
      </c>
      <c r="D37" s="9">
        <f>D35/1.03</f>
        <v>0</v>
      </c>
      <c r="E37" s="10"/>
      <c r="F37" s="33">
        <f>SUM(F4:F36)</f>
        <v>310590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9" t="s">
        <v>16</v>
      </c>
      <c r="C39" s="100"/>
      <c r="D39" s="27"/>
      <c r="E39" s="37"/>
      <c r="F39" s="38"/>
      <c r="G39" s="28"/>
      <c r="H39" s="101" t="s">
        <v>17</v>
      </c>
      <c r="I39" s="101"/>
      <c r="J39" s="29">
        <f>J36+J37+J38-J35</f>
        <v>7679.4109274999937</v>
      </c>
    </row>
    <row r="40" spans="2:12" ht="15.75" thickBot="1" x14ac:dyDescent="0.3">
      <c r="B40" s="91"/>
      <c r="C40" s="92"/>
      <c r="D40" s="92"/>
      <c r="E40" s="92"/>
      <c r="F40" s="92"/>
      <c r="G40" s="92"/>
      <c r="H40" s="92"/>
      <c r="I40" s="92"/>
      <c r="J40" s="93"/>
    </row>
    <row r="41" spans="2:12" ht="15.75" thickBot="1" x14ac:dyDescent="0.3">
      <c r="B41" s="91"/>
      <c r="C41" s="92"/>
      <c r="D41" s="92"/>
      <c r="E41" s="92"/>
      <c r="F41" s="92"/>
      <c r="G41" s="92"/>
      <c r="H41" s="92"/>
      <c r="I41" s="92"/>
      <c r="J41" s="9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F9D42-7229-4ABD-B30A-2FA26070E882}">
  <dimension ref="B1:AC43"/>
  <sheetViews>
    <sheetView zoomScale="85" zoomScaleNormal="85" workbookViewId="0">
      <selection activeCell="J12" sqref="J12"/>
    </sheetView>
  </sheetViews>
  <sheetFormatPr defaultRowHeight="15" x14ac:dyDescent="0.25"/>
  <cols>
    <col min="1" max="1" width="5.140625" customWidth="1"/>
    <col min="2" max="2" width="10.42578125" bestFit="1" customWidth="1"/>
    <col min="3" max="5" width="9.28515625" bestFit="1" customWidth="1"/>
    <col min="6" max="6" width="11.42578125" bestFit="1" customWidth="1"/>
    <col min="7" max="7" width="10.28515625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42578125" bestFit="1" customWidth="1"/>
    <col min="17" max="17" width="5" bestFit="1" customWidth="1"/>
    <col min="18" max="18" width="10.42578125" bestFit="1" customWidth="1"/>
    <col min="19" max="19" width="4.85546875" bestFit="1" customWidth="1"/>
    <col min="20" max="20" width="4.28515625" bestFit="1" customWidth="1"/>
    <col min="21" max="21" width="6.42578125" bestFit="1" customWidth="1"/>
    <col min="22" max="22" width="24.85546875" bestFit="1" customWidth="1"/>
    <col min="23" max="23" width="7.140625" bestFit="1" customWidth="1"/>
    <col min="24" max="24" width="5" bestFit="1" customWidth="1"/>
    <col min="25" max="25" width="11.42578125" bestFit="1" customWidth="1"/>
    <col min="26" max="26" width="10.140625" bestFit="1" customWidth="1"/>
    <col min="27" max="27" width="10.85546875" bestFit="1" customWidth="1"/>
    <col min="28" max="28" width="11.5703125" bestFit="1" customWidth="1"/>
    <col min="29" max="29" width="12.85546875" customWidth="1"/>
  </cols>
  <sheetData>
    <row r="1" spans="2:29" ht="15.75" thickBot="1" x14ac:dyDescent="0.3">
      <c r="L1" s="56"/>
      <c r="N1" s="52">
        <f>SUM(N3:N9)</f>
        <v>125000</v>
      </c>
    </row>
    <row r="2" spans="2:29" ht="25.5" customHeight="1" thickBot="1" x14ac:dyDescent="0.3">
      <c r="B2" s="94" t="s">
        <v>31</v>
      </c>
      <c r="C2" s="95"/>
      <c r="D2" s="95"/>
      <c r="E2" s="95"/>
      <c r="F2" s="95"/>
      <c r="G2" s="95"/>
      <c r="H2" s="95"/>
      <c r="I2" s="95"/>
      <c r="J2" s="96"/>
      <c r="L2" s="102" t="s">
        <v>43</v>
      </c>
      <c r="M2" s="103"/>
      <c r="N2" s="104"/>
      <c r="P2" s="68" t="s">
        <v>18</v>
      </c>
      <c r="Q2" s="68" t="s">
        <v>25</v>
      </c>
      <c r="R2" s="68" t="s">
        <v>26</v>
      </c>
      <c r="S2" s="68" t="s">
        <v>19</v>
      </c>
      <c r="T2" s="68" t="s">
        <v>20</v>
      </c>
      <c r="U2" s="68" t="s">
        <v>27</v>
      </c>
      <c r="V2" s="68" t="s">
        <v>21</v>
      </c>
      <c r="W2" s="68" t="s">
        <v>22</v>
      </c>
      <c r="X2" s="68" t="s">
        <v>23</v>
      </c>
      <c r="Y2" s="68" t="s">
        <v>24</v>
      </c>
      <c r="Z2" s="68" t="s">
        <v>28</v>
      </c>
      <c r="AA2" s="68" t="s">
        <v>29</v>
      </c>
      <c r="AB2" s="68" t="s">
        <v>30</v>
      </c>
      <c r="AC2" s="40">
        <f>SUM(AB:AB)</f>
        <v>181450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2">
        <v>45908</v>
      </c>
      <c r="M3" s="63" t="s">
        <v>32</v>
      </c>
      <c r="N3" s="64">
        <v>220000</v>
      </c>
      <c r="P3" s="69">
        <v>46020</v>
      </c>
      <c r="Q3" s="17">
        <f>R3-P3</f>
        <v>33</v>
      </c>
      <c r="R3" s="70">
        <v>46053</v>
      </c>
      <c r="S3" s="17" t="s">
        <v>55</v>
      </c>
      <c r="T3" s="71">
        <v>580</v>
      </c>
      <c r="U3" s="72" t="s">
        <v>50</v>
      </c>
      <c r="V3" s="72" t="s">
        <v>51</v>
      </c>
      <c r="W3" s="73">
        <v>5</v>
      </c>
      <c r="X3" s="72" t="s">
        <v>52</v>
      </c>
      <c r="Y3" s="74">
        <v>690</v>
      </c>
      <c r="Z3" s="75">
        <v>3450</v>
      </c>
      <c r="AA3" s="76"/>
      <c r="AB3" s="75">
        <v>3450</v>
      </c>
      <c r="AC3" s="77" t="s">
        <v>56</v>
      </c>
    </row>
    <row r="4" spans="2:29" x14ac:dyDescent="0.25">
      <c r="B4" s="7">
        <v>45992</v>
      </c>
      <c r="C4" s="8">
        <v>444</v>
      </c>
      <c r="D4" s="9"/>
      <c r="E4" s="10">
        <v>20</v>
      </c>
      <c r="F4" s="33">
        <f>E4*C4</f>
        <v>8880</v>
      </c>
      <c r="G4" s="11"/>
      <c r="H4" s="12" t="s">
        <v>6</v>
      </c>
      <c r="I4" s="13">
        <v>0.01</v>
      </c>
      <c r="J4" s="14">
        <f>(F36+F37)*I4</f>
        <v>2596.6</v>
      </c>
      <c r="L4" s="59" t="s">
        <v>44</v>
      </c>
      <c r="M4" s="60" t="s">
        <v>38</v>
      </c>
      <c r="N4" s="61">
        <v>-120000</v>
      </c>
      <c r="P4" s="69">
        <v>46020</v>
      </c>
      <c r="Q4" s="17">
        <f>R4-P4</f>
        <v>33</v>
      </c>
      <c r="R4" s="70">
        <v>46053</v>
      </c>
      <c r="S4" s="17" t="s">
        <v>55</v>
      </c>
      <c r="T4" s="71">
        <v>580</v>
      </c>
      <c r="U4" s="72" t="s">
        <v>50</v>
      </c>
      <c r="V4" s="72" t="s">
        <v>53</v>
      </c>
      <c r="W4" s="73">
        <v>100</v>
      </c>
      <c r="X4" s="72" t="s">
        <v>52</v>
      </c>
      <c r="Y4" s="74">
        <v>670</v>
      </c>
      <c r="Z4" s="75">
        <v>67000</v>
      </c>
      <c r="AA4" s="76"/>
      <c r="AB4" s="75">
        <v>67000</v>
      </c>
      <c r="AC4" s="77" t="s">
        <v>56</v>
      </c>
    </row>
    <row r="5" spans="2:29" x14ac:dyDescent="0.25">
      <c r="B5" s="7">
        <v>45993</v>
      </c>
      <c r="C5" s="8">
        <v>465</v>
      </c>
      <c r="D5" s="9"/>
      <c r="E5" s="10">
        <v>20</v>
      </c>
      <c r="F5" s="33">
        <f t="shared" ref="F5:F34" si="0">E5*C5</f>
        <v>9300</v>
      </c>
      <c r="G5" s="11"/>
      <c r="H5" s="12" t="s">
        <v>7</v>
      </c>
      <c r="I5" s="13">
        <v>1E-3</v>
      </c>
      <c r="J5" s="14">
        <f>(F36+F37-J4-J6)*I5</f>
        <v>257.0634</v>
      </c>
      <c r="L5" s="65">
        <v>45982</v>
      </c>
      <c r="M5" s="13" t="s">
        <v>33</v>
      </c>
      <c r="N5" s="66">
        <v>400000</v>
      </c>
      <c r="P5" s="69">
        <v>46020</v>
      </c>
      <c r="Q5" s="17">
        <f>R5-P5</f>
        <v>33</v>
      </c>
      <c r="R5" s="70">
        <v>46053</v>
      </c>
      <c r="S5" s="17" t="s">
        <v>55</v>
      </c>
      <c r="T5" s="71">
        <v>580</v>
      </c>
      <c r="U5" s="72" t="s">
        <v>50</v>
      </c>
      <c r="V5" s="72" t="s">
        <v>54</v>
      </c>
      <c r="W5" s="73">
        <v>150</v>
      </c>
      <c r="X5" s="72" t="s">
        <v>52</v>
      </c>
      <c r="Y5" s="74">
        <v>740</v>
      </c>
      <c r="Z5" s="75">
        <v>111000</v>
      </c>
      <c r="AA5" s="76"/>
      <c r="AB5" s="75">
        <v>111000</v>
      </c>
      <c r="AC5" s="77" t="s">
        <v>56</v>
      </c>
    </row>
    <row r="6" spans="2:29" x14ac:dyDescent="0.25">
      <c r="B6" s="7">
        <v>45994</v>
      </c>
      <c r="C6" s="8">
        <v>437</v>
      </c>
      <c r="D6" s="9"/>
      <c r="E6" s="10">
        <v>20</v>
      </c>
      <c r="F6" s="33">
        <f t="shared" si="0"/>
        <v>8740</v>
      </c>
      <c r="G6" s="11"/>
      <c r="H6" s="12" t="s">
        <v>8</v>
      </c>
      <c r="I6" s="13"/>
      <c r="J6" s="14"/>
      <c r="L6" s="67" t="s">
        <v>34</v>
      </c>
      <c r="M6" s="53" t="s">
        <v>38</v>
      </c>
      <c r="N6" s="54">
        <v>-125000</v>
      </c>
    </row>
    <row r="7" spans="2:29" x14ac:dyDescent="0.25">
      <c r="B7" s="7">
        <v>45995</v>
      </c>
      <c r="C7" s="8">
        <v>484</v>
      </c>
      <c r="D7" s="9"/>
      <c r="E7" s="10">
        <v>20</v>
      </c>
      <c r="F7" s="33">
        <f t="shared" si="0"/>
        <v>9680</v>
      </c>
      <c r="G7" s="11"/>
      <c r="H7" s="12" t="s">
        <v>9</v>
      </c>
      <c r="I7" s="13"/>
      <c r="J7" s="14">
        <f>'KASIM 2025'!J39*-1</f>
        <v>-7679.4109274999937</v>
      </c>
      <c r="L7" s="67" t="s">
        <v>35</v>
      </c>
      <c r="M7" s="53" t="s">
        <v>39</v>
      </c>
      <c r="N7" s="54">
        <v>-125000</v>
      </c>
    </row>
    <row r="8" spans="2:29" x14ac:dyDescent="0.25">
      <c r="B8" s="7">
        <v>45996</v>
      </c>
      <c r="C8" s="8">
        <v>450</v>
      </c>
      <c r="D8" s="9"/>
      <c r="E8" s="10">
        <v>20</v>
      </c>
      <c r="F8" s="33">
        <f t="shared" si="0"/>
        <v>9000</v>
      </c>
      <c r="G8" s="15"/>
      <c r="H8" s="16"/>
      <c r="I8" s="17"/>
      <c r="J8" s="18"/>
      <c r="L8" s="67" t="s">
        <v>36</v>
      </c>
      <c r="M8" s="53" t="s">
        <v>40</v>
      </c>
      <c r="N8" s="54">
        <v>-125000</v>
      </c>
    </row>
    <row r="9" spans="2:29" x14ac:dyDescent="0.25">
      <c r="B9" s="7">
        <v>45997</v>
      </c>
      <c r="C9" s="8">
        <v>455</v>
      </c>
      <c r="D9" s="9"/>
      <c r="E9" s="10">
        <v>20</v>
      </c>
      <c r="F9" s="33">
        <f t="shared" si="0"/>
        <v>9100</v>
      </c>
      <c r="G9" s="15"/>
      <c r="H9" s="16" t="s">
        <v>40</v>
      </c>
      <c r="I9" s="17"/>
      <c r="J9" s="18">
        <v>125000</v>
      </c>
      <c r="L9" s="55" t="s">
        <v>37</v>
      </c>
      <c r="M9" s="17" t="s">
        <v>41</v>
      </c>
      <c r="N9" s="51"/>
    </row>
    <row r="10" spans="2:29" x14ac:dyDescent="0.25">
      <c r="B10" s="7">
        <v>45998</v>
      </c>
      <c r="C10" s="8">
        <v>445</v>
      </c>
      <c r="D10" s="9"/>
      <c r="E10" s="10">
        <v>20</v>
      </c>
      <c r="F10" s="33">
        <f t="shared" si="0"/>
        <v>8900</v>
      </c>
      <c r="G10" s="15"/>
      <c r="H10" s="16"/>
      <c r="I10" s="17"/>
      <c r="J10" s="18"/>
    </row>
    <row r="11" spans="2:29" x14ac:dyDescent="0.25">
      <c r="B11" s="7">
        <v>45999</v>
      </c>
      <c r="C11" s="8">
        <v>430</v>
      </c>
      <c r="D11" s="9"/>
      <c r="E11" s="10">
        <v>20</v>
      </c>
      <c r="F11" s="33">
        <f t="shared" si="0"/>
        <v>8600</v>
      </c>
      <c r="G11" s="15">
        <v>46029</v>
      </c>
      <c r="H11" s="16" t="s">
        <v>48</v>
      </c>
      <c r="I11" s="17"/>
      <c r="J11" s="18">
        <v>139485.75</v>
      </c>
    </row>
    <row r="12" spans="2:29" x14ac:dyDescent="0.25">
      <c r="B12" s="7">
        <v>46000</v>
      </c>
      <c r="C12" s="8">
        <v>460</v>
      </c>
      <c r="D12" s="9"/>
      <c r="E12" s="10">
        <v>20</v>
      </c>
      <c r="F12" s="33">
        <f t="shared" si="0"/>
        <v>9200</v>
      </c>
      <c r="G12" s="19"/>
      <c r="H12" s="16"/>
      <c r="I12" s="17"/>
      <c r="J12" s="18"/>
    </row>
    <row r="13" spans="2:29" x14ac:dyDescent="0.25">
      <c r="B13" s="7">
        <v>46001</v>
      </c>
      <c r="C13" s="8">
        <v>457.5</v>
      </c>
      <c r="D13" s="9"/>
      <c r="E13" s="10">
        <v>20</v>
      </c>
      <c r="F13" s="33">
        <f t="shared" si="0"/>
        <v>9150</v>
      </c>
      <c r="G13" s="19"/>
      <c r="H13" s="16"/>
      <c r="I13" s="17"/>
      <c r="J13" s="18"/>
    </row>
    <row r="14" spans="2:29" x14ac:dyDescent="0.25">
      <c r="B14" s="7">
        <v>46002</v>
      </c>
      <c r="C14" s="8">
        <v>424.5</v>
      </c>
      <c r="D14" s="9"/>
      <c r="E14" s="10">
        <v>20</v>
      </c>
      <c r="F14" s="33">
        <f t="shared" si="0"/>
        <v>8490</v>
      </c>
      <c r="G14" s="19"/>
      <c r="H14" s="16"/>
      <c r="I14" s="17"/>
      <c r="J14" s="18"/>
    </row>
    <row r="15" spans="2:29" x14ac:dyDescent="0.25">
      <c r="B15" s="7">
        <v>46003</v>
      </c>
      <c r="C15" s="8">
        <v>410.5</v>
      </c>
      <c r="D15" s="9"/>
      <c r="E15" s="10">
        <v>20</v>
      </c>
      <c r="F15" s="33">
        <f t="shared" si="0"/>
        <v>8210</v>
      </c>
      <c r="G15" s="19"/>
      <c r="H15" s="16"/>
      <c r="I15" s="17"/>
      <c r="J15" s="18"/>
    </row>
    <row r="16" spans="2:29" x14ac:dyDescent="0.25">
      <c r="B16" s="7">
        <v>46004</v>
      </c>
      <c r="C16" s="8">
        <v>445.5</v>
      </c>
      <c r="D16" s="9"/>
      <c r="E16" s="10">
        <v>20</v>
      </c>
      <c r="F16" s="33">
        <f t="shared" si="0"/>
        <v>8910</v>
      </c>
      <c r="G16" s="19"/>
      <c r="H16" s="16"/>
      <c r="I16" s="17"/>
      <c r="J16" s="18"/>
    </row>
    <row r="17" spans="2:10" x14ac:dyDescent="0.25">
      <c r="B17" s="7">
        <v>46005</v>
      </c>
      <c r="C17" s="8">
        <v>412</v>
      </c>
      <c r="D17" s="9"/>
      <c r="E17" s="10">
        <v>20</v>
      </c>
      <c r="F17" s="33">
        <f t="shared" si="0"/>
        <v>8240</v>
      </c>
      <c r="G17" s="19"/>
      <c r="H17" s="16"/>
      <c r="I17" s="17"/>
      <c r="J17" s="18"/>
    </row>
    <row r="18" spans="2:10" x14ac:dyDescent="0.25">
      <c r="B18" s="7">
        <v>46006</v>
      </c>
      <c r="C18" s="8">
        <v>404.5</v>
      </c>
      <c r="D18" s="9"/>
      <c r="E18" s="10">
        <v>20</v>
      </c>
      <c r="F18" s="33">
        <f t="shared" si="0"/>
        <v>8090</v>
      </c>
      <c r="G18" s="19"/>
      <c r="H18" s="16"/>
      <c r="I18" s="17"/>
      <c r="J18" s="18"/>
    </row>
    <row r="19" spans="2:10" x14ac:dyDescent="0.25">
      <c r="B19" s="7">
        <v>46007</v>
      </c>
      <c r="C19" s="8">
        <v>432</v>
      </c>
      <c r="D19" s="9"/>
      <c r="E19" s="10">
        <v>20</v>
      </c>
      <c r="F19" s="33">
        <f t="shared" si="0"/>
        <v>8640</v>
      </c>
      <c r="G19" s="19"/>
      <c r="H19" s="16"/>
      <c r="I19" s="17"/>
      <c r="J19" s="18"/>
    </row>
    <row r="20" spans="2:10" x14ac:dyDescent="0.25">
      <c r="B20" s="7">
        <v>46008</v>
      </c>
      <c r="C20" s="8">
        <v>429.5</v>
      </c>
      <c r="D20" s="9"/>
      <c r="E20" s="10">
        <v>20</v>
      </c>
      <c r="F20" s="33">
        <f t="shared" si="0"/>
        <v>8590</v>
      </c>
      <c r="G20" s="19"/>
      <c r="H20" s="16"/>
      <c r="I20" s="17"/>
      <c r="J20" s="18"/>
    </row>
    <row r="21" spans="2:10" x14ac:dyDescent="0.25">
      <c r="B21" s="7">
        <v>46009</v>
      </c>
      <c r="C21" s="8">
        <v>398.5</v>
      </c>
      <c r="D21" s="9"/>
      <c r="E21" s="10">
        <v>20</v>
      </c>
      <c r="F21" s="33">
        <f t="shared" si="0"/>
        <v>7970</v>
      </c>
      <c r="G21" s="19"/>
      <c r="H21" s="16"/>
      <c r="I21" s="17"/>
      <c r="J21" s="18"/>
    </row>
    <row r="22" spans="2:10" x14ac:dyDescent="0.25">
      <c r="B22" s="7">
        <v>46010</v>
      </c>
      <c r="C22" s="8">
        <v>410</v>
      </c>
      <c r="D22" s="9"/>
      <c r="E22" s="10">
        <v>20</v>
      </c>
      <c r="F22" s="33">
        <f t="shared" si="0"/>
        <v>8200</v>
      </c>
      <c r="G22" s="19"/>
      <c r="H22" s="16"/>
      <c r="I22" s="17"/>
      <c r="J22" s="18"/>
    </row>
    <row r="23" spans="2:10" x14ac:dyDescent="0.25">
      <c r="B23" s="7">
        <v>46011</v>
      </c>
      <c r="C23" s="8">
        <v>410.5</v>
      </c>
      <c r="D23" s="9"/>
      <c r="E23" s="10">
        <v>20</v>
      </c>
      <c r="F23" s="33">
        <f t="shared" si="0"/>
        <v>8210</v>
      </c>
      <c r="G23" s="19"/>
      <c r="H23" s="16"/>
      <c r="I23" s="17"/>
      <c r="J23" s="18"/>
    </row>
    <row r="24" spans="2:10" x14ac:dyDescent="0.25">
      <c r="B24" s="7">
        <v>46012</v>
      </c>
      <c r="C24" s="8">
        <v>406</v>
      </c>
      <c r="D24" s="9"/>
      <c r="E24" s="10">
        <v>20</v>
      </c>
      <c r="F24" s="33">
        <f t="shared" si="0"/>
        <v>8120</v>
      </c>
      <c r="G24" s="19"/>
      <c r="H24" s="16"/>
      <c r="I24" s="17"/>
      <c r="J24" s="18"/>
    </row>
    <row r="25" spans="2:10" x14ac:dyDescent="0.25">
      <c r="B25" s="7">
        <v>46013</v>
      </c>
      <c r="C25" s="8">
        <v>384.5</v>
      </c>
      <c r="D25" s="9"/>
      <c r="E25" s="10">
        <v>20</v>
      </c>
      <c r="F25" s="33">
        <f t="shared" si="0"/>
        <v>7690</v>
      </c>
      <c r="G25" s="19"/>
      <c r="H25" s="16"/>
      <c r="I25" s="17"/>
      <c r="J25" s="18"/>
    </row>
    <row r="26" spans="2:10" x14ac:dyDescent="0.25">
      <c r="B26" s="7">
        <v>46014</v>
      </c>
      <c r="C26" s="8">
        <v>394.5</v>
      </c>
      <c r="D26" s="9"/>
      <c r="E26" s="10">
        <v>20</v>
      </c>
      <c r="F26" s="33">
        <f t="shared" si="0"/>
        <v>7890</v>
      </c>
      <c r="G26" s="19"/>
      <c r="H26" s="16"/>
      <c r="I26" s="17"/>
      <c r="J26" s="18"/>
    </row>
    <row r="27" spans="2:10" x14ac:dyDescent="0.25">
      <c r="B27" s="7">
        <v>46015</v>
      </c>
      <c r="C27" s="8">
        <v>372</v>
      </c>
      <c r="D27" s="9"/>
      <c r="E27" s="10">
        <v>20</v>
      </c>
      <c r="F27" s="33">
        <f t="shared" si="0"/>
        <v>7440</v>
      </c>
      <c r="G27" s="19"/>
      <c r="H27" s="16"/>
      <c r="I27" s="17"/>
      <c r="J27" s="18"/>
    </row>
    <row r="28" spans="2:10" x14ac:dyDescent="0.25">
      <c r="B28" s="7">
        <v>46016</v>
      </c>
      <c r="C28" s="8">
        <v>418</v>
      </c>
      <c r="D28" s="9"/>
      <c r="E28" s="10">
        <v>20</v>
      </c>
      <c r="F28" s="33">
        <f t="shared" si="0"/>
        <v>8360</v>
      </c>
      <c r="G28" s="19"/>
      <c r="H28" s="16"/>
      <c r="I28" s="17"/>
      <c r="J28" s="18"/>
    </row>
    <row r="29" spans="2:10" x14ac:dyDescent="0.25">
      <c r="B29" s="7">
        <v>46017</v>
      </c>
      <c r="C29" s="8">
        <v>391.5</v>
      </c>
      <c r="D29" s="9"/>
      <c r="E29" s="10">
        <v>20</v>
      </c>
      <c r="F29" s="33">
        <f t="shared" si="0"/>
        <v>7830</v>
      </c>
      <c r="G29" s="19"/>
      <c r="H29" s="16"/>
      <c r="I29" s="17"/>
      <c r="J29" s="18"/>
    </row>
    <row r="30" spans="2:10" x14ac:dyDescent="0.25">
      <c r="B30" s="7">
        <v>46018</v>
      </c>
      <c r="C30" s="8">
        <v>361.5</v>
      </c>
      <c r="D30" s="9"/>
      <c r="E30" s="10">
        <v>20</v>
      </c>
      <c r="F30" s="33">
        <f t="shared" si="0"/>
        <v>7230</v>
      </c>
      <c r="G30" s="19"/>
      <c r="H30" s="16"/>
      <c r="I30" s="17"/>
      <c r="J30" s="18"/>
    </row>
    <row r="31" spans="2:10" x14ac:dyDescent="0.25">
      <c r="B31" s="7">
        <v>46019</v>
      </c>
      <c r="C31" s="8">
        <v>483</v>
      </c>
      <c r="D31" s="9"/>
      <c r="E31" s="10">
        <v>20</v>
      </c>
      <c r="F31" s="33">
        <f t="shared" si="0"/>
        <v>9660</v>
      </c>
      <c r="G31" s="19"/>
      <c r="H31" s="16"/>
      <c r="I31" s="17"/>
      <c r="J31" s="18"/>
    </row>
    <row r="32" spans="2:10" x14ac:dyDescent="0.25">
      <c r="B32" s="7">
        <v>46020</v>
      </c>
      <c r="C32" s="8">
        <v>305.5</v>
      </c>
      <c r="D32" s="9"/>
      <c r="E32" s="10">
        <v>20</v>
      </c>
      <c r="F32" s="33">
        <f t="shared" si="0"/>
        <v>6110</v>
      </c>
      <c r="G32" s="19"/>
      <c r="H32" s="16"/>
      <c r="I32" s="17"/>
      <c r="J32" s="18"/>
    </row>
    <row r="33" spans="2:12" x14ac:dyDescent="0.25">
      <c r="B33" s="7">
        <v>46021</v>
      </c>
      <c r="C33" s="8">
        <v>374</v>
      </c>
      <c r="D33" s="9"/>
      <c r="E33" s="10">
        <v>20</v>
      </c>
      <c r="F33" s="33">
        <f t="shared" si="0"/>
        <v>7480</v>
      </c>
      <c r="G33" s="19"/>
      <c r="H33" s="16"/>
      <c r="I33" s="17"/>
      <c r="J33" s="18"/>
    </row>
    <row r="34" spans="2:12" ht="15.75" thickBot="1" x14ac:dyDescent="0.3">
      <c r="B34" s="7">
        <v>46022</v>
      </c>
      <c r="C34" s="47">
        <v>387.5</v>
      </c>
      <c r="D34" s="48"/>
      <c r="E34" s="10">
        <v>20</v>
      </c>
      <c r="F34" s="49">
        <f t="shared" si="0"/>
        <v>7750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12983</v>
      </c>
      <c r="D35" s="43">
        <f>SUM(D4:D34)</f>
        <v>0</v>
      </c>
      <c r="E35" s="44"/>
      <c r="F35" s="45" t="s">
        <v>4</v>
      </c>
      <c r="G35" s="24"/>
      <c r="H35" s="97" t="s">
        <v>11</v>
      </c>
      <c r="I35" s="97"/>
      <c r="J35" s="25">
        <f>SUM(J4:J34)</f>
        <v>259660.00247250003</v>
      </c>
      <c r="L35" s="31">
        <f>J36-J4-J5-J6</f>
        <v>256806.33659999998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8" t="s">
        <v>13</v>
      </c>
      <c r="I36" s="98"/>
      <c r="J36" s="18">
        <f>F36+F37</f>
        <v>259660</v>
      </c>
    </row>
    <row r="37" spans="2:12" x14ac:dyDescent="0.25">
      <c r="B37" s="26" t="s">
        <v>14</v>
      </c>
      <c r="C37" s="30">
        <f>C35</f>
        <v>12983</v>
      </c>
      <c r="D37" s="9">
        <f>D35/1.03</f>
        <v>0</v>
      </c>
      <c r="E37" s="10"/>
      <c r="F37" s="33">
        <f>SUM(F4:F36)</f>
        <v>259660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9" t="s">
        <v>16</v>
      </c>
      <c r="C39" s="100"/>
      <c r="D39" s="27"/>
      <c r="E39" s="37"/>
      <c r="F39" s="38"/>
      <c r="G39" s="28"/>
      <c r="H39" s="101" t="s">
        <v>17</v>
      </c>
      <c r="I39" s="101"/>
      <c r="J39" s="29">
        <f>J36+J37+J38-J35</f>
        <v>-2.4725000257603824E-3</v>
      </c>
    </row>
    <row r="40" spans="2:12" ht="15.75" thickBot="1" x14ac:dyDescent="0.3">
      <c r="B40" s="91"/>
      <c r="C40" s="92"/>
      <c r="D40" s="92"/>
      <c r="E40" s="92"/>
      <c r="F40" s="92"/>
      <c r="G40" s="92"/>
      <c r="H40" s="92"/>
      <c r="I40" s="92"/>
      <c r="J40" s="93"/>
    </row>
    <row r="41" spans="2:12" ht="15.75" thickBot="1" x14ac:dyDescent="0.3">
      <c r="B41" s="91"/>
      <c r="C41" s="92"/>
      <c r="D41" s="92"/>
      <c r="E41" s="92"/>
      <c r="F41" s="92"/>
      <c r="G41" s="92"/>
      <c r="H41" s="92"/>
      <c r="I41" s="92"/>
      <c r="J41" s="93"/>
    </row>
    <row r="42" spans="2:12" x14ac:dyDescent="0.25">
      <c r="J42" s="31"/>
    </row>
    <row r="43" spans="2:12" x14ac:dyDescent="0.25">
      <c r="J43" s="31"/>
    </row>
  </sheetData>
  <mergeCells count="8">
    <mergeCell ref="B41:J41"/>
    <mergeCell ref="L2:N2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801F8-A9DC-42CB-883B-A531A506044B}">
  <dimension ref="B1:AC43"/>
  <sheetViews>
    <sheetView zoomScale="85" zoomScaleNormal="85" workbookViewId="0">
      <selection activeCell="N30" sqref="N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56"/>
      <c r="N1" s="52">
        <f>SUM(N3:N9)</f>
        <v>0</v>
      </c>
    </row>
    <row r="2" spans="2:29" ht="25.5" customHeight="1" thickBot="1" x14ac:dyDescent="0.3">
      <c r="B2" s="94" t="s">
        <v>31</v>
      </c>
      <c r="C2" s="95"/>
      <c r="D2" s="95"/>
      <c r="E2" s="95"/>
      <c r="F2" s="95"/>
      <c r="G2" s="95"/>
      <c r="H2" s="95"/>
      <c r="I2" s="95"/>
      <c r="J2" s="96"/>
      <c r="L2" s="102" t="s">
        <v>43</v>
      </c>
      <c r="M2" s="103"/>
      <c r="N2" s="10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2">
        <v>45908</v>
      </c>
      <c r="M3" s="63" t="s">
        <v>32</v>
      </c>
      <c r="N3" s="64">
        <v>220000</v>
      </c>
      <c r="P3" s="81">
        <v>46020</v>
      </c>
      <c r="Q3" s="13">
        <f>R3-P3</f>
        <v>33</v>
      </c>
      <c r="R3" s="82">
        <v>46053</v>
      </c>
      <c r="S3" s="13" t="s">
        <v>55</v>
      </c>
      <c r="T3" s="83">
        <v>580</v>
      </c>
      <c r="U3" s="84" t="s">
        <v>50</v>
      </c>
      <c r="V3" s="84" t="s">
        <v>51</v>
      </c>
      <c r="W3" s="85">
        <v>5</v>
      </c>
      <c r="X3" s="84" t="s">
        <v>52</v>
      </c>
      <c r="Y3" s="86">
        <v>690</v>
      </c>
      <c r="Z3" s="87">
        <v>3450</v>
      </c>
      <c r="AA3" s="88"/>
      <c r="AB3" s="87">
        <v>3450</v>
      </c>
      <c r="AC3" s="77" t="s">
        <v>56</v>
      </c>
    </row>
    <row r="4" spans="2:29" x14ac:dyDescent="0.25">
      <c r="B4" s="7">
        <v>46023</v>
      </c>
      <c r="C4" s="8">
        <v>553</v>
      </c>
      <c r="D4" s="9"/>
      <c r="E4" s="10">
        <v>21</v>
      </c>
      <c r="F4" s="33">
        <f>E4*C4</f>
        <v>11613</v>
      </c>
      <c r="G4" s="11"/>
      <c r="H4" s="12" t="s">
        <v>6</v>
      </c>
      <c r="I4" s="13">
        <v>0.01</v>
      </c>
      <c r="J4" s="14">
        <f>(F36+F37)*I4</f>
        <v>2565.645</v>
      </c>
      <c r="L4" s="59" t="s">
        <v>44</v>
      </c>
      <c r="M4" s="60" t="s">
        <v>38</v>
      </c>
      <c r="N4" s="61">
        <v>-120000</v>
      </c>
      <c r="P4" s="81">
        <v>46020</v>
      </c>
      <c r="Q4" s="13">
        <f>R4-P4</f>
        <v>33</v>
      </c>
      <c r="R4" s="82">
        <v>46053</v>
      </c>
      <c r="S4" s="13" t="s">
        <v>55</v>
      </c>
      <c r="T4" s="83">
        <v>580</v>
      </c>
      <c r="U4" s="84" t="s">
        <v>50</v>
      </c>
      <c r="V4" s="84" t="s">
        <v>53</v>
      </c>
      <c r="W4" s="85">
        <v>100</v>
      </c>
      <c r="X4" s="84" t="s">
        <v>52</v>
      </c>
      <c r="Y4" s="86">
        <v>670</v>
      </c>
      <c r="Z4" s="87">
        <v>67000</v>
      </c>
      <c r="AA4" s="88"/>
      <c r="AB4" s="87">
        <v>67000</v>
      </c>
      <c r="AC4" s="77" t="s">
        <v>56</v>
      </c>
    </row>
    <row r="5" spans="2:29" x14ac:dyDescent="0.25">
      <c r="B5" s="7">
        <v>46024</v>
      </c>
      <c r="C5" s="8">
        <v>0</v>
      </c>
      <c r="D5" s="9"/>
      <c r="E5" s="10">
        <v>21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253.99885500000002</v>
      </c>
      <c r="L5" s="65">
        <v>45982</v>
      </c>
      <c r="M5" s="13" t="s">
        <v>33</v>
      </c>
      <c r="N5" s="66">
        <v>400000</v>
      </c>
      <c r="P5" s="81">
        <v>46020</v>
      </c>
      <c r="Q5" s="13">
        <f>R5-P5</f>
        <v>33</v>
      </c>
      <c r="R5" s="82">
        <v>46053</v>
      </c>
      <c r="S5" s="13" t="s">
        <v>55</v>
      </c>
      <c r="T5" s="83">
        <v>580</v>
      </c>
      <c r="U5" s="84" t="s">
        <v>50</v>
      </c>
      <c r="V5" s="84" t="s">
        <v>54</v>
      </c>
      <c r="W5" s="85">
        <v>150</v>
      </c>
      <c r="X5" s="84" t="s">
        <v>52</v>
      </c>
      <c r="Y5" s="86">
        <v>740</v>
      </c>
      <c r="Z5" s="87">
        <v>111000</v>
      </c>
      <c r="AA5" s="88"/>
      <c r="AB5" s="87">
        <v>111000</v>
      </c>
      <c r="AC5" s="77" t="s">
        <v>56</v>
      </c>
    </row>
    <row r="6" spans="2:29" x14ac:dyDescent="0.25">
      <c r="B6" s="7">
        <v>46025</v>
      </c>
      <c r="C6" s="8">
        <v>571</v>
      </c>
      <c r="D6" s="9"/>
      <c r="E6" s="10">
        <v>21</v>
      </c>
      <c r="F6" s="33">
        <f t="shared" si="0"/>
        <v>11991</v>
      </c>
      <c r="G6" s="11"/>
      <c r="H6" s="12" t="s">
        <v>8</v>
      </c>
      <c r="I6" s="13"/>
      <c r="J6" s="14"/>
      <c r="L6" s="67" t="s">
        <v>34</v>
      </c>
      <c r="M6" s="53" t="s">
        <v>38</v>
      </c>
      <c r="N6" s="54">
        <v>-125000</v>
      </c>
      <c r="P6" s="78">
        <v>46048</v>
      </c>
      <c r="Q6" s="53"/>
      <c r="R6" s="53"/>
      <c r="S6" s="53"/>
      <c r="T6" s="53"/>
      <c r="U6" s="53"/>
      <c r="V6" s="79" t="s">
        <v>57</v>
      </c>
      <c r="W6" s="53"/>
      <c r="X6" s="53"/>
      <c r="Y6" s="53"/>
      <c r="Z6" s="53"/>
      <c r="AA6" s="53"/>
      <c r="AB6" s="80">
        <v>-181116</v>
      </c>
    </row>
    <row r="7" spans="2:29" x14ac:dyDescent="0.25">
      <c r="B7" s="7">
        <v>46026</v>
      </c>
      <c r="C7" s="8">
        <v>369</v>
      </c>
      <c r="D7" s="9"/>
      <c r="E7" s="10">
        <v>21</v>
      </c>
      <c r="F7" s="33">
        <f t="shared" si="0"/>
        <v>7749</v>
      </c>
      <c r="G7" s="11"/>
      <c r="H7" s="12" t="s">
        <v>9</v>
      </c>
      <c r="I7" s="13"/>
      <c r="J7" s="14">
        <f>'ARALIK 2025'!J39*-1</f>
        <v>2.4725000257603824E-3</v>
      </c>
      <c r="L7" s="67" t="s">
        <v>35</v>
      </c>
      <c r="M7" s="53" t="s">
        <v>39</v>
      </c>
      <c r="N7" s="54">
        <v>-125000</v>
      </c>
      <c r="P7" s="53"/>
      <c r="Q7" s="53"/>
      <c r="R7" s="53"/>
      <c r="S7" s="53"/>
      <c r="T7" s="53"/>
      <c r="U7" s="53"/>
      <c r="V7" s="89" t="s">
        <v>60</v>
      </c>
      <c r="W7" s="53"/>
      <c r="X7" s="53"/>
      <c r="Y7" s="53"/>
      <c r="Z7" s="53"/>
      <c r="AA7" s="53"/>
      <c r="AB7" s="90">
        <v>-334</v>
      </c>
    </row>
    <row r="8" spans="2:29" x14ac:dyDescent="0.25">
      <c r="B8" s="7">
        <v>46027</v>
      </c>
      <c r="C8" s="8">
        <v>325</v>
      </c>
      <c r="D8" s="9"/>
      <c r="E8" s="10">
        <v>21</v>
      </c>
      <c r="F8" s="33">
        <f t="shared" si="0"/>
        <v>6825</v>
      </c>
      <c r="G8" s="15"/>
      <c r="H8" s="16"/>
      <c r="I8" s="17"/>
      <c r="J8" s="18"/>
      <c r="L8" s="67" t="s">
        <v>36</v>
      </c>
      <c r="M8" s="53" t="s">
        <v>40</v>
      </c>
      <c r="N8" s="54">
        <v>-125000</v>
      </c>
    </row>
    <row r="9" spans="2:29" x14ac:dyDescent="0.25">
      <c r="B9" s="7">
        <v>46028</v>
      </c>
      <c r="C9" s="8">
        <v>427</v>
      </c>
      <c r="D9" s="9"/>
      <c r="E9" s="10">
        <v>21</v>
      </c>
      <c r="F9" s="33">
        <f t="shared" si="0"/>
        <v>8967</v>
      </c>
      <c r="G9" s="15"/>
      <c r="H9" s="16" t="s">
        <v>41</v>
      </c>
      <c r="I9" s="17"/>
      <c r="J9" s="18">
        <v>125000</v>
      </c>
      <c r="L9" s="67" t="s">
        <v>37</v>
      </c>
      <c r="M9" s="53" t="s">
        <v>41</v>
      </c>
      <c r="N9" s="54">
        <v>-125000</v>
      </c>
    </row>
    <row r="10" spans="2:29" x14ac:dyDescent="0.25">
      <c r="B10" s="7">
        <v>46029</v>
      </c>
      <c r="C10" s="8">
        <v>415.5</v>
      </c>
      <c r="D10" s="9"/>
      <c r="E10" s="10">
        <v>21</v>
      </c>
      <c r="F10" s="33">
        <f t="shared" si="0"/>
        <v>8725.5</v>
      </c>
      <c r="G10" s="15"/>
      <c r="H10" s="16"/>
      <c r="I10" s="17"/>
      <c r="J10" s="18"/>
    </row>
    <row r="11" spans="2:29" x14ac:dyDescent="0.25">
      <c r="B11" s="7">
        <v>46030</v>
      </c>
      <c r="C11" s="8">
        <v>404.5</v>
      </c>
      <c r="D11" s="9"/>
      <c r="E11" s="10">
        <v>21</v>
      </c>
      <c r="F11" s="33">
        <f t="shared" si="0"/>
        <v>8494.5</v>
      </c>
      <c r="G11" s="19"/>
      <c r="H11" s="16"/>
      <c r="I11" s="17"/>
      <c r="J11" s="18"/>
    </row>
    <row r="12" spans="2:29" x14ac:dyDescent="0.25">
      <c r="B12" s="7">
        <v>46031</v>
      </c>
      <c r="C12" s="8">
        <v>215</v>
      </c>
      <c r="D12" s="9"/>
      <c r="E12" s="10">
        <v>21</v>
      </c>
      <c r="F12" s="33">
        <f t="shared" si="0"/>
        <v>4515</v>
      </c>
      <c r="G12" s="19"/>
      <c r="H12" s="16"/>
      <c r="I12" s="17"/>
      <c r="J12" s="18"/>
    </row>
    <row r="13" spans="2:29" x14ac:dyDescent="0.25">
      <c r="B13" s="7">
        <v>46032</v>
      </c>
      <c r="C13" s="8">
        <v>503</v>
      </c>
      <c r="D13" s="9"/>
      <c r="E13" s="10">
        <v>21</v>
      </c>
      <c r="F13" s="33">
        <f t="shared" si="0"/>
        <v>10563</v>
      </c>
      <c r="G13" s="19"/>
      <c r="H13" s="16"/>
      <c r="I13" s="17"/>
      <c r="J13" s="18"/>
    </row>
    <row r="14" spans="2:29" x14ac:dyDescent="0.25">
      <c r="B14" s="7">
        <v>46033</v>
      </c>
      <c r="C14" s="8">
        <v>341</v>
      </c>
      <c r="D14" s="9"/>
      <c r="E14" s="10">
        <v>21</v>
      </c>
      <c r="F14" s="33">
        <f t="shared" si="0"/>
        <v>7161</v>
      </c>
      <c r="G14" s="19"/>
      <c r="H14" s="16"/>
      <c r="I14" s="17"/>
      <c r="J14" s="18"/>
    </row>
    <row r="15" spans="2:29" x14ac:dyDescent="0.25">
      <c r="B15" s="7">
        <v>46034</v>
      </c>
      <c r="C15" s="8">
        <v>416</v>
      </c>
      <c r="D15" s="9"/>
      <c r="E15" s="10">
        <v>21</v>
      </c>
      <c r="F15" s="33">
        <f t="shared" si="0"/>
        <v>8736</v>
      </c>
      <c r="G15" s="15">
        <v>46052</v>
      </c>
      <c r="H15" s="16" t="s">
        <v>58</v>
      </c>
      <c r="I15" s="17"/>
      <c r="J15" s="18">
        <v>350000</v>
      </c>
    </row>
    <row r="16" spans="2:29" x14ac:dyDescent="0.25">
      <c r="B16" s="7">
        <v>46035</v>
      </c>
      <c r="C16" s="8">
        <v>390</v>
      </c>
      <c r="D16" s="9"/>
      <c r="E16" s="10">
        <v>21</v>
      </c>
      <c r="F16" s="33">
        <f t="shared" si="0"/>
        <v>8190</v>
      </c>
      <c r="G16" s="19"/>
      <c r="H16" s="16" t="s">
        <v>59</v>
      </c>
      <c r="I16" s="17"/>
      <c r="J16" s="18">
        <v>334</v>
      </c>
    </row>
    <row r="17" spans="2:10" x14ac:dyDescent="0.25">
      <c r="B17" s="7">
        <v>46036</v>
      </c>
      <c r="C17" s="8">
        <v>415.5</v>
      </c>
      <c r="D17" s="9"/>
      <c r="E17" s="10">
        <v>21</v>
      </c>
      <c r="F17" s="33">
        <f t="shared" si="0"/>
        <v>8725.5</v>
      </c>
      <c r="G17" s="19"/>
      <c r="H17" s="16"/>
      <c r="I17" s="17"/>
      <c r="J17" s="18"/>
    </row>
    <row r="18" spans="2:10" x14ac:dyDescent="0.25">
      <c r="B18" s="7">
        <v>46037</v>
      </c>
      <c r="C18" s="8">
        <v>374</v>
      </c>
      <c r="D18" s="9"/>
      <c r="E18" s="10">
        <v>21</v>
      </c>
      <c r="F18" s="33">
        <f t="shared" si="0"/>
        <v>7854</v>
      </c>
      <c r="G18" s="15">
        <v>46058</v>
      </c>
      <c r="H18" s="16" t="s">
        <v>49</v>
      </c>
      <c r="I18" s="17"/>
      <c r="J18" s="18">
        <v>100000</v>
      </c>
    </row>
    <row r="19" spans="2:10" x14ac:dyDescent="0.25">
      <c r="B19" s="7">
        <v>46038</v>
      </c>
      <c r="C19" s="8">
        <v>385.5</v>
      </c>
      <c r="D19" s="9"/>
      <c r="E19" s="10">
        <v>21</v>
      </c>
      <c r="F19" s="33">
        <f t="shared" si="0"/>
        <v>8095.5</v>
      </c>
      <c r="G19" s="19"/>
      <c r="H19" s="16"/>
      <c r="I19" s="17"/>
      <c r="J19" s="18"/>
    </row>
    <row r="20" spans="2:10" x14ac:dyDescent="0.25">
      <c r="B20" s="7">
        <v>46039</v>
      </c>
      <c r="C20" s="8">
        <v>364.5</v>
      </c>
      <c r="D20" s="9"/>
      <c r="E20" s="10">
        <v>21</v>
      </c>
      <c r="F20" s="33">
        <f t="shared" si="0"/>
        <v>7654.5</v>
      </c>
      <c r="G20" s="19"/>
      <c r="H20" s="16"/>
      <c r="I20" s="17"/>
      <c r="J20" s="18"/>
    </row>
    <row r="21" spans="2:10" x14ac:dyDescent="0.25">
      <c r="B21" s="7">
        <v>46040</v>
      </c>
      <c r="C21" s="8">
        <v>393.5</v>
      </c>
      <c r="D21" s="9"/>
      <c r="E21" s="10">
        <v>21</v>
      </c>
      <c r="F21" s="33">
        <f t="shared" si="0"/>
        <v>8263.5</v>
      </c>
      <c r="G21" s="19"/>
      <c r="H21" s="16"/>
      <c r="I21" s="17"/>
      <c r="J21" s="18"/>
    </row>
    <row r="22" spans="2:10" x14ac:dyDescent="0.25">
      <c r="B22" s="7">
        <v>46041</v>
      </c>
      <c r="C22" s="8">
        <v>410</v>
      </c>
      <c r="D22" s="9"/>
      <c r="E22" s="10">
        <v>21</v>
      </c>
      <c r="F22" s="33">
        <f t="shared" si="0"/>
        <v>8610</v>
      </c>
      <c r="G22" s="19"/>
      <c r="H22" s="16"/>
      <c r="I22" s="17"/>
      <c r="J22" s="18"/>
    </row>
    <row r="23" spans="2:10" x14ac:dyDescent="0.25">
      <c r="B23" s="7">
        <v>46042</v>
      </c>
      <c r="C23" s="8">
        <v>353.5</v>
      </c>
      <c r="D23" s="9"/>
      <c r="E23" s="10">
        <v>21</v>
      </c>
      <c r="F23" s="33">
        <f t="shared" si="0"/>
        <v>7423.5</v>
      </c>
      <c r="G23" s="19"/>
      <c r="H23" s="16"/>
      <c r="I23" s="17"/>
      <c r="J23" s="18"/>
    </row>
    <row r="24" spans="2:10" x14ac:dyDescent="0.25">
      <c r="B24" s="7">
        <v>46043</v>
      </c>
      <c r="C24" s="8">
        <v>332</v>
      </c>
      <c r="D24" s="9"/>
      <c r="E24" s="10">
        <v>21</v>
      </c>
      <c r="F24" s="33">
        <f t="shared" si="0"/>
        <v>6972</v>
      </c>
      <c r="G24" s="19"/>
      <c r="H24" s="16"/>
      <c r="I24" s="17"/>
      <c r="J24" s="18"/>
    </row>
    <row r="25" spans="2:10" x14ac:dyDescent="0.25">
      <c r="B25" s="7">
        <v>46044</v>
      </c>
      <c r="C25" s="8">
        <v>350</v>
      </c>
      <c r="D25" s="9"/>
      <c r="E25" s="10">
        <v>24</v>
      </c>
      <c r="F25" s="33">
        <f t="shared" si="0"/>
        <v>8400</v>
      </c>
      <c r="G25" s="19"/>
      <c r="H25" s="16"/>
      <c r="I25" s="17"/>
      <c r="J25" s="18"/>
    </row>
    <row r="26" spans="2:10" x14ac:dyDescent="0.25">
      <c r="B26" s="7">
        <v>46045</v>
      </c>
      <c r="C26" s="8">
        <v>376.5</v>
      </c>
      <c r="D26" s="9"/>
      <c r="E26" s="10">
        <v>24</v>
      </c>
      <c r="F26" s="33">
        <f t="shared" si="0"/>
        <v>9036</v>
      </c>
      <c r="G26" s="19"/>
      <c r="H26" s="16"/>
      <c r="I26" s="17"/>
      <c r="J26" s="18"/>
    </row>
    <row r="27" spans="2:10" x14ac:dyDescent="0.25">
      <c r="B27" s="7">
        <v>46046</v>
      </c>
      <c r="C27" s="8">
        <v>386</v>
      </c>
      <c r="D27" s="9"/>
      <c r="E27" s="10">
        <v>24</v>
      </c>
      <c r="F27" s="33">
        <f t="shared" si="0"/>
        <v>9264</v>
      </c>
      <c r="G27" s="19"/>
      <c r="H27" s="16"/>
      <c r="I27" s="17"/>
      <c r="J27" s="18"/>
    </row>
    <row r="28" spans="2:10" x14ac:dyDescent="0.25">
      <c r="B28" s="7">
        <v>46047</v>
      </c>
      <c r="C28" s="8">
        <v>372.5</v>
      </c>
      <c r="D28" s="9"/>
      <c r="E28" s="10">
        <v>24</v>
      </c>
      <c r="F28" s="33">
        <f t="shared" si="0"/>
        <v>8940</v>
      </c>
      <c r="G28" s="19"/>
      <c r="H28" s="16"/>
      <c r="I28" s="17"/>
      <c r="J28" s="18"/>
    </row>
    <row r="29" spans="2:10" x14ac:dyDescent="0.25">
      <c r="B29" s="7">
        <v>46048</v>
      </c>
      <c r="C29" s="8">
        <v>357.5</v>
      </c>
      <c r="D29" s="9"/>
      <c r="E29" s="10">
        <v>24</v>
      </c>
      <c r="F29" s="33">
        <f t="shared" si="0"/>
        <v>8580</v>
      </c>
      <c r="G29" s="19"/>
      <c r="H29" s="16"/>
      <c r="I29" s="17"/>
      <c r="J29" s="18"/>
    </row>
    <row r="30" spans="2:10" x14ac:dyDescent="0.25">
      <c r="B30" s="7">
        <v>46049</v>
      </c>
      <c r="C30" s="8">
        <v>395.5</v>
      </c>
      <c r="D30" s="9"/>
      <c r="E30" s="10">
        <v>24</v>
      </c>
      <c r="F30" s="33">
        <f t="shared" si="0"/>
        <v>9492</v>
      </c>
      <c r="G30" s="19"/>
      <c r="H30" s="16"/>
      <c r="I30" s="17"/>
      <c r="J30" s="18"/>
    </row>
    <row r="31" spans="2:10" x14ac:dyDescent="0.25">
      <c r="B31" s="7">
        <v>46050</v>
      </c>
      <c r="C31" s="8">
        <v>358</v>
      </c>
      <c r="D31" s="9"/>
      <c r="E31" s="10">
        <v>24</v>
      </c>
      <c r="F31" s="33">
        <f t="shared" si="0"/>
        <v>8592</v>
      </c>
      <c r="G31" s="19"/>
      <c r="H31" s="16"/>
      <c r="I31" s="17"/>
      <c r="J31" s="18"/>
    </row>
    <row r="32" spans="2:10" x14ac:dyDescent="0.25">
      <c r="B32" s="7">
        <v>46051</v>
      </c>
      <c r="C32" s="8">
        <v>381</v>
      </c>
      <c r="D32" s="9"/>
      <c r="E32" s="10">
        <v>24</v>
      </c>
      <c r="F32" s="33">
        <f t="shared" si="0"/>
        <v>9144</v>
      </c>
      <c r="G32" s="19"/>
      <c r="H32" s="16"/>
      <c r="I32" s="17"/>
      <c r="J32" s="18"/>
    </row>
    <row r="33" spans="2:12" x14ac:dyDescent="0.25">
      <c r="B33" s="7">
        <v>46052</v>
      </c>
      <c r="C33" s="8">
        <v>372.5</v>
      </c>
      <c r="D33" s="9"/>
      <c r="E33" s="10">
        <v>24</v>
      </c>
      <c r="F33" s="33">
        <f t="shared" si="0"/>
        <v>8940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377</v>
      </c>
      <c r="D34" s="48"/>
      <c r="E34" s="10">
        <v>24</v>
      </c>
      <c r="F34" s="49">
        <f t="shared" si="0"/>
        <v>9048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11685</v>
      </c>
      <c r="D35" s="43">
        <f>SUM(D4:D34)</f>
        <v>0</v>
      </c>
      <c r="E35" s="44"/>
      <c r="F35" s="45" t="s">
        <v>4</v>
      </c>
      <c r="G35" s="24"/>
      <c r="H35" s="97" t="s">
        <v>11</v>
      </c>
      <c r="I35" s="97"/>
      <c r="J35" s="25">
        <f>SUM(J4:J34)</f>
        <v>578153.6463275</v>
      </c>
      <c r="L35" s="31">
        <f>J36-J4-J5-J6</f>
        <v>253744.856145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8" t="s">
        <v>13</v>
      </c>
      <c r="I36" s="98"/>
      <c r="J36" s="18">
        <f>F36+F37</f>
        <v>256564.5</v>
      </c>
    </row>
    <row r="37" spans="2:12" x14ac:dyDescent="0.25">
      <c r="B37" s="26" t="s">
        <v>14</v>
      </c>
      <c r="C37" s="30">
        <f>C35</f>
        <v>11685</v>
      </c>
      <c r="D37" s="9">
        <f>D35/1.03</f>
        <v>0</v>
      </c>
      <c r="E37" s="10"/>
      <c r="F37" s="33">
        <f>SUM(F4:F36)</f>
        <v>256564.5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9" t="s">
        <v>16</v>
      </c>
      <c r="C39" s="100"/>
      <c r="D39" s="27"/>
      <c r="E39" s="37"/>
      <c r="F39" s="38"/>
      <c r="G39" s="28"/>
      <c r="H39" s="101" t="s">
        <v>17</v>
      </c>
      <c r="I39" s="101"/>
      <c r="J39" s="29">
        <f>J36+J37+J38-J35</f>
        <v>-321589.1463275</v>
      </c>
    </row>
    <row r="40" spans="2:12" ht="15.75" thickBot="1" x14ac:dyDescent="0.3">
      <c r="B40" s="91"/>
      <c r="C40" s="92"/>
      <c r="D40" s="92"/>
      <c r="E40" s="92"/>
      <c r="F40" s="92"/>
      <c r="G40" s="92"/>
      <c r="H40" s="92"/>
      <c r="I40" s="92"/>
      <c r="J40" s="93"/>
    </row>
    <row r="41" spans="2:12" ht="15.75" thickBot="1" x14ac:dyDescent="0.3">
      <c r="B41" s="91"/>
      <c r="C41" s="92"/>
      <c r="D41" s="92"/>
      <c r="E41" s="92"/>
      <c r="F41" s="92"/>
      <c r="G41" s="92"/>
      <c r="H41" s="92"/>
      <c r="I41" s="92"/>
      <c r="J41" s="93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F705C-9A28-4E70-B7DF-1444E2906B38}">
  <dimension ref="B1:AC43"/>
  <sheetViews>
    <sheetView tabSelected="1" zoomScale="85" zoomScaleNormal="85" workbookViewId="0">
      <selection activeCell="I38" sqref="I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56"/>
      <c r="N1" s="52">
        <f>SUM(N3:N9)</f>
        <v>0</v>
      </c>
    </row>
    <row r="2" spans="2:29" ht="25.5" customHeight="1" thickBot="1" x14ac:dyDescent="0.3">
      <c r="B2" s="94" t="s">
        <v>31</v>
      </c>
      <c r="C2" s="95"/>
      <c r="D2" s="95"/>
      <c r="E2" s="95"/>
      <c r="F2" s="95"/>
      <c r="G2" s="95"/>
      <c r="H2" s="95"/>
      <c r="I2" s="95"/>
      <c r="J2" s="96"/>
      <c r="L2" s="102" t="s">
        <v>43</v>
      </c>
      <c r="M2" s="103"/>
      <c r="N2" s="10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355</v>
      </c>
      <c r="D4" s="9"/>
      <c r="E4" s="10">
        <v>24</v>
      </c>
      <c r="F4" s="33">
        <f>E4*C4</f>
        <v>8520</v>
      </c>
      <c r="G4" s="11"/>
      <c r="H4" s="12" t="s">
        <v>6</v>
      </c>
      <c r="I4" s="13">
        <v>0.01</v>
      </c>
      <c r="J4" s="14">
        <f>(F36+F37)*I4</f>
        <v>2632.32</v>
      </c>
    </row>
    <row r="5" spans="2:29" x14ac:dyDescent="0.25">
      <c r="B5" s="7">
        <v>46055</v>
      </c>
      <c r="C5" s="8">
        <v>393.5</v>
      </c>
      <c r="D5" s="9"/>
      <c r="E5" s="10">
        <v>24</v>
      </c>
      <c r="F5" s="33">
        <f t="shared" ref="F5:F34" si="0">E5*C5</f>
        <v>9444</v>
      </c>
      <c r="G5" s="11"/>
      <c r="H5" s="12" t="s">
        <v>7</v>
      </c>
      <c r="I5" s="13">
        <v>1E-3</v>
      </c>
      <c r="J5" s="14">
        <f>(F36+F37-J4-J6)*I5</f>
        <v>260.59967999999998</v>
      </c>
    </row>
    <row r="6" spans="2:29" x14ac:dyDescent="0.25">
      <c r="B6" s="7">
        <v>46056</v>
      </c>
      <c r="C6" s="8">
        <v>363</v>
      </c>
      <c r="D6" s="9"/>
      <c r="E6" s="10">
        <v>24</v>
      </c>
      <c r="F6" s="33">
        <f t="shared" si="0"/>
        <v>8712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405.5</v>
      </c>
      <c r="D7" s="9"/>
      <c r="E7" s="10">
        <v>24</v>
      </c>
      <c r="F7" s="33">
        <f t="shared" si="0"/>
        <v>9732</v>
      </c>
      <c r="G7" s="11"/>
      <c r="H7" s="12" t="s">
        <v>9</v>
      </c>
      <c r="I7" s="13"/>
      <c r="J7" s="14">
        <f>'OCAK 2026'!J39*-1</f>
        <v>321589.1463275</v>
      </c>
    </row>
    <row r="8" spans="2:29" x14ac:dyDescent="0.25">
      <c r="B8" s="7">
        <v>46058</v>
      </c>
      <c r="C8" s="8">
        <v>380.5</v>
      </c>
      <c r="D8" s="9"/>
      <c r="E8" s="10">
        <v>24</v>
      </c>
      <c r="F8" s="33">
        <f t="shared" si="0"/>
        <v>9132</v>
      </c>
      <c r="G8" s="15"/>
      <c r="H8" s="16"/>
      <c r="I8" s="17"/>
      <c r="J8" s="18"/>
    </row>
    <row r="9" spans="2:29" x14ac:dyDescent="0.25">
      <c r="B9" s="7">
        <v>46059</v>
      </c>
      <c r="C9" s="8">
        <v>392</v>
      </c>
      <c r="D9" s="9"/>
      <c r="E9" s="10">
        <v>24</v>
      </c>
      <c r="F9" s="33">
        <f t="shared" si="0"/>
        <v>9408</v>
      </c>
      <c r="G9" s="15"/>
      <c r="H9" s="16"/>
      <c r="I9" s="17"/>
      <c r="J9" s="18"/>
    </row>
    <row r="10" spans="2:29" x14ac:dyDescent="0.25">
      <c r="B10" s="7">
        <v>46060</v>
      </c>
      <c r="C10" s="8">
        <v>372.5</v>
      </c>
      <c r="D10" s="9"/>
      <c r="E10" s="10">
        <v>24</v>
      </c>
      <c r="F10" s="33">
        <f t="shared" si="0"/>
        <v>8940</v>
      </c>
      <c r="G10" s="15"/>
      <c r="H10" s="16"/>
      <c r="I10" s="17"/>
      <c r="J10" s="18"/>
    </row>
    <row r="11" spans="2:29" x14ac:dyDescent="0.25">
      <c r="B11" s="7">
        <v>46061</v>
      </c>
      <c r="C11" s="8">
        <v>455</v>
      </c>
      <c r="D11" s="9"/>
      <c r="E11" s="10">
        <v>24</v>
      </c>
      <c r="F11" s="33">
        <f t="shared" si="0"/>
        <v>10920</v>
      </c>
      <c r="G11" s="19"/>
      <c r="H11" s="16"/>
      <c r="I11" s="17"/>
      <c r="J11" s="18"/>
    </row>
    <row r="12" spans="2:29" x14ac:dyDescent="0.25">
      <c r="B12" s="7">
        <v>46062</v>
      </c>
      <c r="C12" s="8">
        <v>387</v>
      </c>
      <c r="D12" s="9"/>
      <c r="E12" s="10">
        <v>24</v>
      </c>
      <c r="F12" s="33">
        <f t="shared" si="0"/>
        <v>9288</v>
      </c>
      <c r="G12" s="19"/>
      <c r="H12" s="16"/>
      <c r="I12" s="17"/>
      <c r="J12" s="18"/>
    </row>
    <row r="13" spans="2:29" x14ac:dyDescent="0.25">
      <c r="B13" s="7">
        <v>46063</v>
      </c>
      <c r="C13" s="8">
        <v>416</v>
      </c>
      <c r="D13" s="9"/>
      <c r="E13" s="10">
        <v>24</v>
      </c>
      <c r="F13" s="33">
        <f t="shared" si="0"/>
        <v>9984</v>
      </c>
      <c r="G13" s="19"/>
      <c r="H13" s="16"/>
      <c r="I13" s="17"/>
      <c r="J13" s="18"/>
    </row>
    <row r="14" spans="2:29" x14ac:dyDescent="0.25">
      <c r="B14" s="7">
        <v>46064</v>
      </c>
      <c r="C14" s="8">
        <v>418.5</v>
      </c>
      <c r="D14" s="9"/>
      <c r="E14" s="10">
        <v>24</v>
      </c>
      <c r="F14" s="33">
        <f t="shared" si="0"/>
        <v>10044</v>
      </c>
      <c r="G14" s="15">
        <v>46093</v>
      </c>
      <c r="H14" s="16" t="s">
        <v>63</v>
      </c>
      <c r="I14" s="17"/>
      <c r="J14" s="18">
        <v>-61250</v>
      </c>
    </row>
    <row r="15" spans="2:29" x14ac:dyDescent="0.25">
      <c r="B15" s="7">
        <v>46065</v>
      </c>
      <c r="C15" s="8">
        <v>410</v>
      </c>
      <c r="D15" s="9"/>
      <c r="E15" s="10">
        <v>24</v>
      </c>
      <c r="F15" s="33">
        <f t="shared" si="0"/>
        <v>9840</v>
      </c>
      <c r="G15" s="19"/>
      <c r="H15" s="16"/>
      <c r="I15" s="17"/>
      <c r="J15" s="18"/>
    </row>
    <row r="16" spans="2:29" x14ac:dyDescent="0.25">
      <c r="B16" s="7">
        <v>46066</v>
      </c>
      <c r="C16" s="8">
        <v>407.5</v>
      </c>
      <c r="D16" s="9"/>
      <c r="E16" s="10">
        <v>24</v>
      </c>
      <c r="F16" s="33">
        <f t="shared" si="0"/>
        <v>9780</v>
      </c>
      <c r="G16" s="19"/>
      <c r="H16" s="16"/>
      <c r="I16" s="17"/>
      <c r="J16" s="18"/>
    </row>
    <row r="17" spans="2:14" x14ac:dyDescent="0.25">
      <c r="B17" s="7">
        <v>46067</v>
      </c>
      <c r="C17" s="8">
        <v>386</v>
      </c>
      <c r="D17" s="9"/>
      <c r="E17" s="10">
        <v>24</v>
      </c>
      <c r="F17" s="33">
        <f t="shared" si="0"/>
        <v>9264</v>
      </c>
      <c r="G17" s="19"/>
      <c r="H17" s="16"/>
      <c r="I17" s="17"/>
      <c r="J17" s="18"/>
    </row>
    <row r="18" spans="2:14" x14ac:dyDescent="0.25">
      <c r="B18" s="7">
        <v>46068</v>
      </c>
      <c r="C18" s="8">
        <v>381.5</v>
      </c>
      <c r="D18" s="9"/>
      <c r="E18" s="10">
        <v>24</v>
      </c>
      <c r="F18" s="33">
        <f t="shared" si="0"/>
        <v>9156</v>
      </c>
      <c r="G18" s="19"/>
      <c r="H18" s="16"/>
      <c r="I18" s="17"/>
      <c r="J18" s="18"/>
      <c r="N18" t="s">
        <v>61</v>
      </c>
    </row>
    <row r="19" spans="2:14" x14ac:dyDescent="0.25">
      <c r="B19" s="7">
        <v>46069</v>
      </c>
      <c r="C19" s="8">
        <v>414</v>
      </c>
      <c r="D19" s="9"/>
      <c r="E19" s="10">
        <v>24</v>
      </c>
      <c r="F19" s="33">
        <f t="shared" si="0"/>
        <v>9936</v>
      </c>
      <c r="G19" s="19"/>
      <c r="H19" s="16"/>
      <c r="I19" s="17"/>
      <c r="J19" s="18"/>
      <c r="N19" t="s">
        <v>62</v>
      </c>
    </row>
    <row r="20" spans="2:14" x14ac:dyDescent="0.25">
      <c r="B20" s="7">
        <v>46070</v>
      </c>
      <c r="C20" s="8">
        <v>380.5</v>
      </c>
      <c r="D20" s="9"/>
      <c r="E20" s="10">
        <v>24</v>
      </c>
      <c r="F20" s="33">
        <f t="shared" si="0"/>
        <v>9132</v>
      </c>
      <c r="G20" s="19"/>
      <c r="H20" s="16"/>
      <c r="I20" s="17"/>
      <c r="J20" s="18"/>
    </row>
    <row r="21" spans="2:14" x14ac:dyDescent="0.25">
      <c r="B21" s="7">
        <v>46071</v>
      </c>
      <c r="C21" s="8">
        <v>401</v>
      </c>
      <c r="D21" s="9"/>
      <c r="E21" s="10">
        <v>24</v>
      </c>
      <c r="F21" s="33">
        <f t="shared" si="0"/>
        <v>9624</v>
      </c>
      <c r="G21" s="19"/>
      <c r="H21" s="16"/>
      <c r="I21" s="17"/>
      <c r="J21" s="18"/>
    </row>
    <row r="22" spans="2:14" x14ac:dyDescent="0.25">
      <c r="B22" s="7">
        <v>46072</v>
      </c>
      <c r="C22" s="8">
        <v>420</v>
      </c>
      <c r="D22" s="9"/>
      <c r="E22" s="10">
        <v>24</v>
      </c>
      <c r="F22" s="33">
        <f t="shared" si="0"/>
        <v>10080</v>
      </c>
      <c r="G22" s="19"/>
      <c r="H22" s="16"/>
      <c r="I22" s="17"/>
      <c r="J22" s="18"/>
    </row>
    <row r="23" spans="2:14" x14ac:dyDescent="0.25">
      <c r="B23" s="7">
        <v>46073</v>
      </c>
      <c r="C23" s="8">
        <v>403</v>
      </c>
      <c r="D23" s="9"/>
      <c r="E23" s="10">
        <v>24</v>
      </c>
      <c r="F23" s="33">
        <f t="shared" si="0"/>
        <v>9672</v>
      </c>
      <c r="G23" s="19"/>
      <c r="H23" s="16"/>
      <c r="I23" s="17"/>
      <c r="J23" s="18"/>
    </row>
    <row r="24" spans="2:14" x14ac:dyDescent="0.25">
      <c r="B24" s="7">
        <v>46074</v>
      </c>
      <c r="C24" s="8">
        <v>367.5</v>
      </c>
      <c r="D24" s="9"/>
      <c r="E24" s="10">
        <v>24</v>
      </c>
      <c r="F24" s="33">
        <f t="shared" si="0"/>
        <v>8820</v>
      </c>
      <c r="G24" s="19"/>
      <c r="H24" s="16"/>
      <c r="I24" s="17"/>
      <c r="J24" s="18"/>
    </row>
    <row r="25" spans="2:14" x14ac:dyDescent="0.25">
      <c r="B25" s="7">
        <v>46075</v>
      </c>
      <c r="C25" s="8">
        <v>384.5</v>
      </c>
      <c r="D25" s="9"/>
      <c r="E25" s="10">
        <v>24</v>
      </c>
      <c r="F25" s="33">
        <f t="shared" si="0"/>
        <v>9228</v>
      </c>
      <c r="G25" s="19"/>
      <c r="H25" s="16"/>
      <c r="I25" s="17"/>
      <c r="J25" s="18"/>
    </row>
    <row r="26" spans="2:14" x14ac:dyDescent="0.25">
      <c r="B26" s="7">
        <v>46076</v>
      </c>
      <c r="C26" s="8">
        <v>394.5</v>
      </c>
      <c r="D26" s="9"/>
      <c r="E26" s="10">
        <v>24</v>
      </c>
      <c r="F26" s="33">
        <f t="shared" si="0"/>
        <v>9468</v>
      </c>
      <c r="G26" s="19"/>
      <c r="H26" s="16"/>
      <c r="I26" s="17"/>
      <c r="J26" s="18"/>
    </row>
    <row r="27" spans="2:14" x14ac:dyDescent="0.25">
      <c r="B27" s="7">
        <v>46077</v>
      </c>
      <c r="C27" s="8">
        <v>367.5</v>
      </c>
      <c r="D27" s="9"/>
      <c r="E27" s="10">
        <v>24</v>
      </c>
      <c r="F27" s="33">
        <f t="shared" si="0"/>
        <v>8820</v>
      </c>
      <c r="G27" s="19"/>
      <c r="H27" s="16"/>
      <c r="I27" s="17"/>
      <c r="J27" s="18"/>
    </row>
    <row r="28" spans="2:14" x14ac:dyDescent="0.25">
      <c r="B28" s="7">
        <v>46078</v>
      </c>
      <c r="C28" s="8">
        <v>384</v>
      </c>
      <c r="D28" s="9"/>
      <c r="E28" s="10">
        <v>24</v>
      </c>
      <c r="F28" s="33">
        <f t="shared" si="0"/>
        <v>9216</v>
      </c>
      <c r="G28" s="19"/>
      <c r="H28" s="16"/>
      <c r="I28" s="17"/>
      <c r="J28" s="18"/>
    </row>
    <row r="29" spans="2:14" x14ac:dyDescent="0.25">
      <c r="B29" s="7">
        <v>46079</v>
      </c>
      <c r="C29" s="8">
        <v>384</v>
      </c>
      <c r="D29" s="9"/>
      <c r="E29" s="10">
        <v>24</v>
      </c>
      <c r="F29" s="33">
        <f t="shared" si="0"/>
        <v>9216</v>
      </c>
      <c r="G29" s="19"/>
      <c r="H29" s="16"/>
      <c r="I29" s="17"/>
      <c r="J29" s="18"/>
    </row>
    <row r="30" spans="2:14" x14ac:dyDescent="0.25">
      <c r="B30" s="7">
        <v>46080</v>
      </c>
      <c r="C30" s="8">
        <v>364.5</v>
      </c>
      <c r="D30" s="9"/>
      <c r="E30" s="10">
        <v>24</v>
      </c>
      <c r="F30" s="33">
        <f t="shared" si="0"/>
        <v>8748</v>
      </c>
      <c r="G30" s="19"/>
      <c r="H30" s="16"/>
      <c r="I30" s="17"/>
      <c r="J30" s="18"/>
    </row>
    <row r="31" spans="2:14" x14ac:dyDescent="0.25">
      <c r="B31" s="7">
        <v>46081</v>
      </c>
      <c r="C31" s="8">
        <v>379.5</v>
      </c>
      <c r="D31" s="9"/>
      <c r="E31" s="10">
        <v>24</v>
      </c>
      <c r="F31" s="33">
        <f t="shared" si="0"/>
        <v>9108</v>
      </c>
      <c r="G31" s="19"/>
      <c r="H31" s="16"/>
      <c r="I31" s="17"/>
      <c r="J31" s="18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10968</v>
      </c>
      <c r="D35" s="43">
        <f>SUM(D4:D34)</f>
        <v>0</v>
      </c>
      <c r="E35" s="44"/>
      <c r="F35" s="45" t="s">
        <v>4</v>
      </c>
      <c r="G35" s="24"/>
      <c r="H35" s="97" t="s">
        <v>11</v>
      </c>
      <c r="I35" s="97"/>
      <c r="J35" s="25">
        <f>SUM(J4:J34)</f>
        <v>263232.06600749999</v>
      </c>
      <c r="L35" s="31">
        <f>J36-J4-J5-J6</f>
        <v>260339.08031999998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8" t="s">
        <v>13</v>
      </c>
      <c r="I36" s="98"/>
      <c r="J36" s="18">
        <f>F36+F37</f>
        <v>263232</v>
      </c>
    </row>
    <row r="37" spans="2:12" x14ac:dyDescent="0.25">
      <c r="B37" s="26" t="s">
        <v>14</v>
      </c>
      <c r="C37" s="30">
        <f>C35</f>
        <v>10968</v>
      </c>
      <c r="D37" s="9">
        <f>D35/1.03</f>
        <v>0</v>
      </c>
      <c r="E37" s="10"/>
      <c r="F37" s="33">
        <f>SUM(F4:F36)</f>
        <v>263232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 t="s">
        <v>64</v>
      </c>
      <c r="J38" s="18">
        <v>7.0000000000000007E-2</v>
      </c>
    </row>
    <row r="39" spans="2:12" ht="15.75" thickBot="1" x14ac:dyDescent="0.3">
      <c r="B39" s="99" t="s">
        <v>16</v>
      </c>
      <c r="C39" s="100"/>
      <c r="D39" s="27"/>
      <c r="E39" s="37"/>
      <c r="F39" s="38"/>
      <c r="G39" s="28"/>
      <c r="H39" s="101" t="s">
        <v>17</v>
      </c>
      <c r="I39" s="101"/>
      <c r="J39" s="29">
        <f>J36+J37+J38-J35</f>
        <v>3.9925000164657831E-3</v>
      </c>
    </row>
    <row r="40" spans="2:12" ht="15.75" thickBot="1" x14ac:dyDescent="0.3">
      <c r="B40" s="91"/>
      <c r="C40" s="92"/>
      <c r="D40" s="92"/>
      <c r="E40" s="92"/>
      <c r="F40" s="92"/>
      <c r="G40" s="92"/>
      <c r="H40" s="92"/>
      <c r="I40" s="92"/>
      <c r="J40" s="93"/>
    </row>
    <row r="41" spans="2:12" ht="15.75" thickBot="1" x14ac:dyDescent="0.3">
      <c r="B41" s="91"/>
      <c r="C41" s="92"/>
      <c r="D41" s="92"/>
      <c r="E41" s="92"/>
      <c r="F41" s="92"/>
      <c r="G41" s="92"/>
      <c r="H41" s="92"/>
      <c r="I41" s="92"/>
      <c r="J41" s="93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9A3E7-8A0A-4E6E-B9E0-8D48EA87F033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56"/>
      <c r="N1" s="52">
        <f>SUM(N3:N9)</f>
        <v>0</v>
      </c>
    </row>
    <row r="2" spans="2:29" ht="25.5" customHeight="1" thickBot="1" x14ac:dyDescent="0.3">
      <c r="B2" s="94" t="s">
        <v>31</v>
      </c>
      <c r="C2" s="95"/>
      <c r="D2" s="95"/>
      <c r="E2" s="95"/>
      <c r="F2" s="95"/>
      <c r="G2" s="95"/>
      <c r="H2" s="95"/>
      <c r="I2" s="95"/>
      <c r="J2" s="96"/>
      <c r="L2" s="102" t="s">
        <v>43</v>
      </c>
      <c r="M2" s="103"/>
      <c r="N2" s="10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>
        <v>20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>
        <v>20</v>
      </c>
      <c r="F7" s="33">
        <f t="shared" si="0"/>
        <v>0</v>
      </c>
      <c r="G7" s="11"/>
      <c r="H7" s="12" t="s">
        <v>9</v>
      </c>
      <c r="I7" s="13"/>
      <c r="J7" s="14">
        <f>'ŞUBAT 2026'!J39*-1</f>
        <v>-3.9925000164657831E-3</v>
      </c>
    </row>
    <row r="8" spans="2:29" x14ac:dyDescent="0.25">
      <c r="B8" s="7">
        <v>46086</v>
      </c>
      <c r="C8" s="8"/>
      <c r="D8" s="9"/>
      <c r="E8" s="10">
        <v>20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>
        <v>20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>
        <v>20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>
        <v>20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>
        <v>20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>
        <v>20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>
        <v>20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>
        <v>20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20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20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20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20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20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20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20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20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20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20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20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20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20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20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20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20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20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20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97" t="s">
        <v>11</v>
      </c>
      <c r="I35" s="97"/>
      <c r="J35" s="25">
        <f>SUM(J4:J34)</f>
        <v>-3.9925000164657831E-3</v>
      </c>
      <c r="L35" s="31">
        <f>J36-J4-J5-J6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8" t="s">
        <v>13</v>
      </c>
      <c r="I36" s="98"/>
      <c r="J36" s="18">
        <f>F36+F37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9" t="s">
        <v>16</v>
      </c>
      <c r="C39" s="100"/>
      <c r="D39" s="27"/>
      <c r="E39" s="37"/>
      <c r="F39" s="38"/>
      <c r="G39" s="28"/>
      <c r="H39" s="101" t="s">
        <v>17</v>
      </c>
      <c r="I39" s="101"/>
      <c r="J39" s="29">
        <f>J36+J37+J38-J35</f>
        <v>3.9925000164657831E-3</v>
      </c>
    </row>
    <row r="40" spans="2:12" ht="15.75" thickBot="1" x14ac:dyDescent="0.3">
      <c r="B40" s="91"/>
      <c r="C40" s="92"/>
      <c r="D40" s="92"/>
      <c r="E40" s="92"/>
      <c r="F40" s="92"/>
      <c r="G40" s="92"/>
      <c r="H40" s="92"/>
      <c r="I40" s="92"/>
      <c r="J40" s="93"/>
    </row>
    <row r="41" spans="2:12" ht="15.75" thickBot="1" x14ac:dyDescent="0.3">
      <c r="B41" s="91"/>
      <c r="C41" s="92"/>
      <c r="D41" s="92"/>
      <c r="E41" s="92"/>
      <c r="F41" s="92"/>
      <c r="G41" s="92"/>
      <c r="H41" s="92"/>
      <c r="I41" s="92"/>
      <c r="J41" s="93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2026-03-12T12:00:46Z</dcterms:modified>
</cp:coreProperties>
</file>